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4941CB0-4D04-4F8A-8513-3CD95515F1D9}"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S3611" i="8"/>
  <c r="S3516" i="8"/>
  <c r="S3421" i="8"/>
  <c r="S3326" i="8"/>
  <c r="S3231" i="8"/>
  <c r="S3136" i="8"/>
  <c r="S3041" i="8"/>
  <c r="S2946" i="8"/>
  <c r="S2851" i="8"/>
  <c r="S2756" i="8"/>
  <c r="S2661" i="8"/>
  <c r="S2566" i="8"/>
  <c r="S2471" i="8"/>
  <c r="S2376" i="8"/>
  <c r="S2281" i="8"/>
  <c r="S2186" i="8"/>
  <c r="S2091" i="8"/>
  <c r="S1996" i="8"/>
  <c r="S1901" i="8"/>
  <c r="S1806" i="8"/>
  <c r="S1711" i="8"/>
  <c r="S1616" i="8"/>
  <c r="S1521" i="8"/>
  <c r="S1426" i="8"/>
  <c r="S1331" i="8"/>
  <c r="S1236" i="8"/>
  <c r="S1141" i="8"/>
  <c r="S1046" i="8"/>
  <c r="S951" i="8"/>
  <c r="S856" i="8"/>
  <c r="S761" i="8"/>
  <c r="S666" i="8"/>
  <c r="S571" i="8"/>
  <c r="S476" i="8"/>
  <c r="S381" i="8"/>
  <c r="S286" i="8"/>
  <c r="S191" i="8"/>
  <c r="S96" i="8"/>
  <c r="S18" i="2"/>
  <c r="S9" i="2" l="1"/>
  <c r="S13" i="2" l="1"/>
  <c r="R3516" i="8" l="1"/>
  <c r="R3421" i="8"/>
  <c r="I3136" i="8"/>
  <c r="J3136" i="8"/>
  <c r="Q3136" i="8"/>
  <c r="C3136" i="8"/>
  <c r="K3136" i="8"/>
  <c r="D3136" i="8"/>
  <c r="L3136" i="8"/>
  <c r="E3136" i="8"/>
  <c r="M3136" i="8"/>
  <c r="G3136" i="8"/>
  <c r="O3136" i="8"/>
  <c r="H3136" i="8"/>
  <c r="P3136" i="8"/>
  <c r="F3136" i="8"/>
  <c r="N3136" i="8"/>
  <c r="R3136" i="8"/>
  <c r="R2946" i="8"/>
  <c r="C2946" i="8"/>
  <c r="D2946" i="8"/>
  <c r="E2946" i="8"/>
  <c r="F2946" i="8"/>
  <c r="G2946" i="8"/>
  <c r="H2946" i="8"/>
  <c r="I2946" i="8"/>
  <c r="J2946" i="8"/>
  <c r="K2946" i="8"/>
  <c r="L2946" i="8"/>
  <c r="M2946" i="8"/>
  <c r="N2946" i="8"/>
  <c r="O2946" i="8"/>
  <c r="P2946" i="8"/>
  <c r="Q2946" i="8"/>
  <c r="C2947" i="8"/>
  <c r="D2947" i="8"/>
  <c r="E2947" i="8"/>
  <c r="F2947" i="8"/>
  <c r="G2947" i="8"/>
  <c r="H2947" i="8"/>
  <c r="I2947" i="8"/>
  <c r="J2947" i="8"/>
  <c r="K2947" i="8"/>
  <c r="L2947" i="8"/>
  <c r="M2947" i="8"/>
  <c r="N2947" i="8"/>
  <c r="O2947" i="8"/>
  <c r="P2947" i="8"/>
  <c r="Q2947" i="8"/>
  <c r="R2947" i="8"/>
  <c r="J2661" i="8"/>
  <c r="C2661" i="8"/>
  <c r="K2661" i="8"/>
  <c r="D2661" i="8"/>
  <c r="L2661" i="8"/>
  <c r="E2661" i="8"/>
  <c r="M2661" i="8"/>
  <c r="G2661" i="8"/>
  <c r="O2661" i="8"/>
  <c r="H2661" i="8"/>
  <c r="P2661" i="8"/>
  <c r="I2661" i="8"/>
  <c r="Q2661" i="8"/>
  <c r="F2661" i="8"/>
  <c r="N2661" i="8"/>
  <c r="R2661" i="8"/>
  <c r="R2376" i="8"/>
  <c r="C2376" i="8"/>
  <c r="D2376" i="8"/>
  <c r="E2376" i="8"/>
  <c r="F2376" i="8"/>
  <c r="G2376" i="8"/>
  <c r="H2376" i="8"/>
  <c r="I2376" i="8"/>
  <c r="J2376" i="8"/>
  <c r="K2376" i="8"/>
  <c r="L2376" i="8"/>
  <c r="M2376" i="8"/>
  <c r="N2376" i="8"/>
  <c r="O2376" i="8"/>
  <c r="P2376" i="8"/>
  <c r="Q2376" i="8"/>
  <c r="R1331" i="8"/>
  <c r="R1333" i="8" l="1"/>
  <c r="R1334" i="8"/>
  <c r="R1335" i="8"/>
  <c r="R1336" i="8"/>
  <c r="R1337" i="8"/>
  <c r="R1338" i="8"/>
  <c r="R1339" i="8"/>
  <c r="R1340" i="8"/>
  <c r="R1341" i="8"/>
  <c r="R1342" i="8"/>
  <c r="R1343" i="8"/>
  <c r="R1344" i="8"/>
  <c r="R1345" i="8"/>
  <c r="R1346" i="8"/>
  <c r="R1347" i="8"/>
  <c r="R1348" i="8"/>
  <c r="R1349" i="8"/>
  <c r="R1350" i="8"/>
  <c r="R1351" i="8"/>
  <c r="R1352" i="8"/>
  <c r="R1353" i="8"/>
  <c r="R1354" i="8"/>
  <c r="R1355" i="8"/>
  <c r="R1356" i="8"/>
  <c r="R1357" i="8"/>
  <c r="R1358" i="8"/>
  <c r="R1359" i="8"/>
  <c r="R1360" i="8"/>
  <c r="R1361" i="8"/>
  <c r="R1362" i="8"/>
  <c r="R1363" i="8"/>
  <c r="R1364" i="8"/>
  <c r="R1365" i="8"/>
  <c r="R1366" i="8"/>
  <c r="R1367" i="8"/>
  <c r="R1368" i="8"/>
  <c r="R1369" i="8"/>
  <c r="R1370" i="8"/>
  <c r="R1371" i="8"/>
  <c r="R1372" i="8"/>
  <c r="R1373" i="8"/>
  <c r="R1374" i="8"/>
  <c r="R1375" i="8"/>
  <c r="R1376" i="8"/>
  <c r="R1377" i="8"/>
  <c r="R1378" i="8"/>
  <c r="R1379" i="8"/>
  <c r="R1380" i="8"/>
  <c r="R1381" i="8"/>
  <c r="R1382" i="8"/>
  <c r="R1383" i="8"/>
  <c r="R1384" i="8"/>
  <c r="R1385" i="8"/>
  <c r="R1386" i="8"/>
  <c r="R1387" i="8"/>
  <c r="R1388" i="8"/>
  <c r="R1389" i="8"/>
  <c r="R1390" i="8"/>
  <c r="R1391" i="8"/>
  <c r="R1392" i="8"/>
  <c r="R1393" i="8"/>
  <c r="R1394" i="8"/>
  <c r="R1395" i="8"/>
  <c r="R1396" i="8"/>
  <c r="R1397" i="8"/>
  <c r="R1398" i="8"/>
  <c r="R1399" i="8"/>
  <c r="R1400" i="8"/>
  <c r="R1401" i="8"/>
  <c r="R1402" i="8"/>
  <c r="R1403" i="8"/>
  <c r="R1404" i="8"/>
  <c r="R1405" i="8"/>
  <c r="R1406" i="8"/>
  <c r="R1407" i="8"/>
  <c r="R1408" i="8"/>
  <c r="R1409" i="8"/>
  <c r="R1410" i="8"/>
  <c r="R1411" i="8"/>
  <c r="R1412" i="8"/>
  <c r="R1413" i="8"/>
  <c r="R1414" i="8"/>
  <c r="R1415" i="8"/>
  <c r="R1416" i="8"/>
  <c r="R1417" i="8"/>
  <c r="R1418" i="8"/>
  <c r="R1419" i="8"/>
  <c r="R1420" i="8"/>
  <c r="R1421" i="8"/>
  <c r="R1422" i="8"/>
  <c r="R1423" i="8"/>
  <c r="R1424" i="8"/>
  <c r="R1425" i="8"/>
  <c r="R1428" i="8"/>
  <c r="R1429" i="8"/>
  <c r="R1430" i="8"/>
  <c r="R1431" i="8"/>
  <c r="R1432" i="8"/>
  <c r="R1433" i="8"/>
  <c r="R1434" i="8"/>
  <c r="R1435" i="8"/>
  <c r="R1436" i="8"/>
  <c r="R1437" i="8"/>
  <c r="R1438" i="8"/>
  <c r="R1439" i="8"/>
  <c r="R1440" i="8"/>
  <c r="R1441" i="8"/>
  <c r="R1442" i="8"/>
  <c r="R1443" i="8"/>
  <c r="R1444" i="8"/>
  <c r="R1445" i="8"/>
  <c r="R1446" i="8"/>
  <c r="R1447" i="8"/>
  <c r="R1448" i="8"/>
  <c r="R1449" i="8"/>
  <c r="R1450" i="8"/>
  <c r="R1451" i="8"/>
  <c r="R1452" i="8"/>
  <c r="R1453" i="8"/>
  <c r="R1454" i="8"/>
  <c r="R1455" i="8"/>
  <c r="R1456" i="8"/>
  <c r="R1457" i="8"/>
  <c r="R1458" i="8"/>
  <c r="R1459" i="8"/>
  <c r="R1460" i="8"/>
  <c r="R1461" i="8"/>
  <c r="R1462" i="8"/>
  <c r="R1463" i="8"/>
  <c r="R1464" i="8"/>
  <c r="R1465" i="8"/>
  <c r="R1466" i="8"/>
  <c r="R1467" i="8"/>
  <c r="R1468" i="8"/>
  <c r="R1469" i="8"/>
  <c r="R1470" i="8"/>
  <c r="R1471" i="8"/>
  <c r="R1472" i="8"/>
  <c r="R1473" i="8"/>
  <c r="R1474" i="8"/>
  <c r="R1475" i="8"/>
  <c r="R1476" i="8"/>
  <c r="R1477" i="8"/>
  <c r="R1478" i="8"/>
  <c r="R1479" i="8"/>
  <c r="R1480" i="8"/>
  <c r="R1481" i="8"/>
  <c r="R1482" i="8"/>
  <c r="R1483" i="8"/>
  <c r="R1484" i="8"/>
  <c r="R1485" i="8"/>
  <c r="R1486" i="8"/>
  <c r="R1487" i="8"/>
  <c r="R1488" i="8"/>
  <c r="R1489" i="8"/>
  <c r="R1490" i="8"/>
  <c r="R1491" i="8"/>
  <c r="R1492" i="8"/>
  <c r="R1493" i="8"/>
  <c r="R1494" i="8"/>
  <c r="R1495" i="8"/>
  <c r="R1496" i="8"/>
  <c r="R1497" i="8"/>
  <c r="R1498" i="8"/>
  <c r="R1499" i="8"/>
  <c r="R1500" i="8"/>
  <c r="R1501" i="8"/>
  <c r="R1502" i="8"/>
  <c r="R1503" i="8"/>
  <c r="R1504" i="8"/>
  <c r="R1505" i="8"/>
  <c r="R1506" i="8"/>
  <c r="R1507" i="8"/>
  <c r="R1508" i="8"/>
  <c r="R1509" i="8"/>
  <c r="R1510" i="8"/>
  <c r="R1511" i="8"/>
  <c r="R1512" i="8"/>
  <c r="R1513" i="8"/>
  <c r="R1514" i="8"/>
  <c r="R1515" i="8"/>
  <c r="R1516" i="8"/>
  <c r="R1517" i="8"/>
  <c r="R1518" i="8"/>
  <c r="R1519" i="8"/>
  <c r="R1520" i="8"/>
  <c r="R1523" i="8"/>
  <c r="R1524" i="8"/>
  <c r="R1525" i="8"/>
  <c r="R1526" i="8"/>
  <c r="R1527" i="8"/>
  <c r="R1528" i="8"/>
  <c r="R1529" i="8"/>
  <c r="R1530" i="8"/>
  <c r="R1531" i="8"/>
  <c r="R1532" i="8"/>
  <c r="R1533" i="8"/>
  <c r="R1534" i="8"/>
  <c r="R1535" i="8"/>
  <c r="R1536" i="8"/>
  <c r="R1537" i="8"/>
  <c r="R1538" i="8"/>
  <c r="R1539" i="8"/>
  <c r="R1540" i="8"/>
  <c r="R1541" i="8"/>
  <c r="R1542" i="8"/>
  <c r="R1543" i="8"/>
  <c r="R1544" i="8"/>
  <c r="R1545" i="8"/>
  <c r="R1546" i="8"/>
  <c r="R1547" i="8"/>
  <c r="R1548" i="8"/>
  <c r="R1549" i="8"/>
  <c r="R1550" i="8"/>
  <c r="R1551" i="8"/>
  <c r="R1552" i="8"/>
  <c r="R1553" i="8"/>
  <c r="R1554" i="8"/>
  <c r="R1555" i="8"/>
  <c r="R1556" i="8"/>
  <c r="R1557" i="8"/>
  <c r="R1558" i="8"/>
  <c r="R1559" i="8"/>
  <c r="R1560" i="8"/>
  <c r="R1561" i="8"/>
  <c r="R1562" i="8"/>
  <c r="R1563" i="8"/>
  <c r="R1564" i="8"/>
  <c r="R1565" i="8"/>
  <c r="R1566" i="8"/>
  <c r="R1567" i="8"/>
  <c r="R1568" i="8"/>
  <c r="R1569" i="8"/>
  <c r="R1570" i="8"/>
  <c r="R1571" i="8"/>
  <c r="R1572" i="8"/>
  <c r="R1573" i="8"/>
  <c r="R1574" i="8"/>
  <c r="R1575" i="8"/>
  <c r="R1576" i="8"/>
  <c r="R1577" i="8"/>
  <c r="R1578" i="8"/>
  <c r="R1579" i="8"/>
  <c r="R1580" i="8"/>
  <c r="R1581" i="8"/>
  <c r="R1582" i="8"/>
  <c r="R1583" i="8"/>
  <c r="R1584" i="8"/>
  <c r="R1585" i="8"/>
  <c r="R1586" i="8"/>
  <c r="R1587" i="8"/>
  <c r="R1588" i="8"/>
  <c r="R1589" i="8"/>
  <c r="R1590" i="8"/>
  <c r="R1591" i="8"/>
  <c r="R1592" i="8"/>
  <c r="R1593" i="8"/>
  <c r="R1594" i="8"/>
  <c r="R1595" i="8"/>
  <c r="R1596" i="8"/>
  <c r="R1597" i="8"/>
  <c r="R1598" i="8"/>
  <c r="R1599" i="8"/>
  <c r="R1600" i="8"/>
  <c r="R1601" i="8"/>
  <c r="R1602" i="8"/>
  <c r="R1603" i="8"/>
  <c r="R1604" i="8"/>
  <c r="R1605" i="8"/>
  <c r="R1606" i="8"/>
  <c r="R1607" i="8"/>
  <c r="R1608" i="8"/>
  <c r="R1609" i="8"/>
  <c r="R1610" i="8"/>
  <c r="R1611" i="8"/>
  <c r="R1612" i="8"/>
  <c r="R1613" i="8"/>
  <c r="R1614" i="8"/>
  <c r="R1615" i="8"/>
  <c r="R1616" i="8"/>
  <c r="R1617" i="8"/>
  <c r="R1618" i="8"/>
  <c r="R1619" i="8"/>
  <c r="R1620" i="8"/>
  <c r="R1621" i="8"/>
  <c r="R1622" i="8"/>
  <c r="R1623" i="8"/>
  <c r="R1624" i="8"/>
  <c r="R1625" i="8"/>
  <c r="R1626" i="8"/>
  <c r="R1627" i="8"/>
  <c r="R1628" i="8"/>
  <c r="R1629" i="8"/>
  <c r="R1630" i="8"/>
  <c r="R1631" i="8"/>
  <c r="R1632" i="8"/>
  <c r="R1633" i="8"/>
  <c r="R1634" i="8"/>
  <c r="R1635" i="8"/>
  <c r="R1636" i="8"/>
  <c r="R1637" i="8"/>
  <c r="R1638" i="8"/>
  <c r="R1639" i="8"/>
  <c r="R1640" i="8"/>
  <c r="R1641" i="8"/>
  <c r="R1642" i="8"/>
  <c r="R1643" i="8"/>
  <c r="R1644" i="8"/>
  <c r="R1645" i="8"/>
  <c r="R1646" i="8"/>
  <c r="R1647" i="8"/>
  <c r="R1648" i="8"/>
  <c r="R1649" i="8"/>
  <c r="R1650" i="8"/>
  <c r="R1651" i="8"/>
  <c r="R1652" i="8"/>
  <c r="R1653" i="8"/>
  <c r="R1654" i="8"/>
  <c r="R1655" i="8"/>
  <c r="R1656" i="8"/>
  <c r="R1657" i="8"/>
  <c r="R1658" i="8"/>
  <c r="R1659" i="8"/>
  <c r="R1660" i="8"/>
  <c r="R1661" i="8"/>
  <c r="R1662" i="8"/>
  <c r="R1663" i="8"/>
  <c r="R1664" i="8"/>
  <c r="R1665" i="8"/>
  <c r="R1666" i="8"/>
  <c r="R1667" i="8"/>
  <c r="R1668" i="8"/>
  <c r="R1669" i="8"/>
  <c r="R1670" i="8"/>
  <c r="R1671" i="8"/>
  <c r="R1672" i="8"/>
  <c r="R1673" i="8"/>
  <c r="R1674" i="8"/>
  <c r="R1675" i="8"/>
  <c r="R1676" i="8"/>
  <c r="R1677" i="8"/>
  <c r="R1678" i="8"/>
  <c r="R1679" i="8"/>
  <c r="R1680" i="8"/>
  <c r="R1681" i="8"/>
  <c r="R1682" i="8"/>
  <c r="R1683" i="8"/>
  <c r="R1684" i="8"/>
  <c r="R1685" i="8"/>
  <c r="R1686" i="8"/>
  <c r="R1687" i="8"/>
  <c r="R1688" i="8"/>
  <c r="R1689" i="8"/>
  <c r="R1690" i="8"/>
  <c r="R1691" i="8"/>
  <c r="R1692" i="8"/>
  <c r="R1693" i="8"/>
  <c r="R1694" i="8"/>
  <c r="R1695" i="8"/>
  <c r="R1696" i="8"/>
  <c r="R1697" i="8"/>
  <c r="R1698" i="8"/>
  <c r="R1699" i="8"/>
  <c r="R1700" i="8"/>
  <c r="R1701" i="8"/>
  <c r="R1702" i="8"/>
  <c r="R1703" i="8"/>
  <c r="R1704" i="8"/>
  <c r="R1705" i="8"/>
  <c r="R1706" i="8"/>
  <c r="R1707" i="8"/>
  <c r="R1708" i="8"/>
  <c r="R1709" i="8"/>
  <c r="R1710" i="8"/>
  <c r="C666" i="8"/>
  <c r="D666" i="8"/>
  <c r="E666" i="8"/>
  <c r="F666" i="8"/>
  <c r="G666" i="8"/>
  <c r="H666" i="8"/>
  <c r="I666" i="8"/>
  <c r="J666" i="8"/>
  <c r="K666" i="8"/>
  <c r="L666" i="8"/>
  <c r="M666" i="8"/>
  <c r="N666" i="8"/>
  <c r="O666" i="8"/>
  <c r="P666" i="8"/>
  <c r="Q666" i="8"/>
  <c r="C667" i="8"/>
  <c r="D667" i="8"/>
  <c r="E667" i="8"/>
  <c r="F667" i="8"/>
  <c r="G667" i="8"/>
  <c r="H667" i="8"/>
  <c r="I667" i="8"/>
  <c r="J667" i="8"/>
  <c r="K667" i="8"/>
  <c r="L667" i="8"/>
  <c r="M667" i="8"/>
  <c r="N667" i="8"/>
  <c r="O667" i="8"/>
  <c r="P667" i="8"/>
  <c r="Q667" i="8"/>
  <c r="C761" i="8"/>
  <c r="D761" i="8"/>
  <c r="E761" i="8"/>
  <c r="F761" i="8"/>
  <c r="G761" i="8"/>
  <c r="H761" i="8"/>
  <c r="I761" i="8"/>
  <c r="J761" i="8"/>
  <c r="K761" i="8"/>
  <c r="L761" i="8"/>
  <c r="M761" i="8"/>
  <c r="N761" i="8"/>
  <c r="O761" i="8"/>
  <c r="P761" i="8"/>
  <c r="Q761" i="8"/>
  <c r="C762" i="8"/>
  <c r="D762" i="8"/>
  <c r="E762" i="8"/>
  <c r="F762" i="8"/>
  <c r="G762" i="8"/>
  <c r="H762" i="8"/>
  <c r="I762" i="8"/>
  <c r="J762" i="8"/>
  <c r="K762" i="8"/>
  <c r="L762" i="8"/>
  <c r="M762" i="8"/>
  <c r="N762" i="8"/>
  <c r="O762" i="8"/>
  <c r="P762" i="8"/>
  <c r="Q762" i="8"/>
  <c r="C856" i="8"/>
  <c r="D856" i="8"/>
  <c r="E856" i="8"/>
  <c r="F856" i="8"/>
  <c r="G856" i="8"/>
  <c r="H856" i="8"/>
  <c r="I856" i="8"/>
  <c r="J856" i="8"/>
  <c r="K856" i="8"/>
  <c r="L856" i="8"/>
  <c r="M856" i="8"/>
  <c r="N856" i="8"/>
  <c r="O856" i="8"/>
  <c r="P856" i="8"/>
  <c r="Q856" i="8"/>
  <c r="C857" i="8"/>
  <c r="D857" i="8"/>
  <c r="E857" i="8"/>
  <c r="F857" i="8"/>
  <c r="G857" i="8"/>
  <c r="H857" i="8"/>
  <c r="I857" i="8"/>
  <c r="J857" i="8"/>
  <c r="K857" i="8"/>
  <c r="L857" i="8"/>
  <c r="M857" i="8"/>
  <c r="N857" i="8"/>
  <c r="O857" i="8"/>
  <c r="P857" i="8"/>
  <c r="Q857" i="8"/>
  <c r="R666" i="8"/>
  <c r="R667" i="8"/>
  <c r="R761" i="8"/>
  <c r="R762" i="8"/>
  <c r="R856" i="8"/>
  <c r="R857" i="8"/>
  <c r="R1521" i="8" l="1"/>
  <c r="R1426" i="8"/>
  <c r="Q286" i="8"/>
  <c r="N286" i="8"/>
  <c r="O286" i="8"/>
  <c r="H286" i="8"/>
  <c r="I286" i="8"/>
  <c r="J286" i="8"/>
  <c r="K286" i="8"/>
  <c r="L286" i="8"/>
  <c r="M286" i="8"/>
  <c r="F286" i="8"/>
  <c r="G286" i="8"/>
  <c r="D286" i="8"/>
  <c r="E286" i="8"/>
  <c r="P286" i="8"/>
  <c r="C286" i="8"/>
  <c r="R286" i="8"/>
  <c r="R381" i="8"/>
  <c r="C381" i="8"/>
  <c r="D381" i="8"/>
  <c r="E381" i="8"/>
  <c r="F381" i="8"/>
  <c r="G381" i="8"/>
  <c r="H381" i="8"/>
  <c r="I381" i="8"/>
  <c r="J381" i="8"/>
  <c r="K381" i="8"/>
  <c r="L381" i="8"/>
  <c r="M381" i="8"/>
  <c r="N381" i="8"/>
  <c r="O381" i="8"/>
  <c r="P381" i="8"/>
  <c r="Q381" i="8"/>
  <c r="Q476" i="8"/>
  <c r="M476" i="8"/>
  <c r="N476" i="8"/>
  <c r="H476" i="8"/>
  <c r="I476" i="8"/>
  <c r="J476" i="8"/>
  <c r="F476" i="8"/>
  <c r="G476" i="8"/>
  <c r="D476" i="8"/>
  <c r="O476" i="8"/>
  <c r="L476" i="8"/>
  <c r="K476" i="8"/>
  <c r="P476" i="8"/>
  <c r="E476" i="8"/>
  <c r="R476" i="8"/>
  <c r="K191" i="8"/>
  <c r="D191" i="8"/>
  <c r="L191" i="8"/>
  <c r="E191" i="8"/>
  <c r="M191" i="8"/>
  <c r="F191" i="8"/>
  <c r="N191" i="8"/>
  <c r="J191" i="8"/>
  <c r="R191" i="8"/>
  <c r="P96" i="8"/>
  <c r="Q96" i="8"/>
  <c r="N96" i="8"/>
  <c r="O96" i="8"/>
  <c r="H96" i="8"/>
  <c r="I96" i="8"/>
  <c r="J96" i="8"/>
  <c r="K96" i="8"/>
  <c r="L96" i="8"/>
  <c r="G96" i="8"/>
  <c r="M96" i="8"/>
  <c r="R96" i="8"/>
  <c r="C96" i="8"/>
  <c r="K2946" i="10"/>
  <c r="L2946" i="10"/>
  <c r="E2946" i="10"/>
  <c r="G2946" i="10"/>
  <c r="H2946" i="10"/>
  <c r="J2566" i="10"/>
  <c r="F2566" i="10"/>
  <c r="N2566" i="10"/>
  <c r="I2566" i="10"/>
  <c r="H1915" i="10"/>
  <c r="I1915" i="10"/>
  <c r="J1915" i="10"/>
  <c r="K1915" i="10"/>
  <c r="L1915" i="10"/>
  <c r="M1915" i="10"/>
  <c r="N1915" i="10"/>
  <c r="N1996" i="10" s="1"/>
  <c r="O1915" i="10"/>
  <c r="O1996" i="10" s="1"/>
  <c r="P1915" i="10"/>
  <c r="Q1915" i="10"/>
  <c r="R1915" i="10"/>
  <c r="G1915" i="10"/>
  <c r="P1616" i="10"/>
  <c r="Q1616" i="10"/>
  <c r="R1616" i="10"/>
  <c r="O1616" i="10"/>
  <c r="M1616" i="10"/>
  <c r="G1616" i="10"/>
  <c r="K1331" i="10"/>
  <c r="L1331" i="10"/>
  <c r="G1331" i="10"/>
  <c r="N1331" i="10"/>
  <c r="O1331" i="10"/>
  <c r="J1331" i="10"/>
  <c r="R1331" i="10"/>
  <c r="G951" i="10"/>
  <c r="M951" i="10"/>
  <c r="N951" i="10"/>
  <c r="P951" i="10"/>
  <c r="Q951" i="10"/>
  <c r="R951" i="10"/>
  <c r="F571" i="10"/>
  <c r="R571" i="10"/>
  <c r="Q571" i="10"/>
  <c r="K571" i="10"/>
  <c r="L571" i="10"/>
  <c r="G571" i="10"/>
  <c r="H571" i="10"/>
  <c r="O571" i="10"/>
  <c r="P571" i="10"/>
  <c r="G666" i="10"/>
  <c r="H666" i="10"/>
  <c r="I666" i="10"/>
  <c r="J666" i="10"/>
  <c r="K666" i="10"/>
  <c r="L666" i="10"/>
  <c r="M666" i="10"/>
  <c r="N666" i="10"/>
  <c r="O666" i="10"/>
  <c r="P666" i="10"/>
  <c r="Q666" i="10"/>
  <c r="R666" i="10"/>
  <c r="N761" i="10"/>
  <c r="P761" i="10"/>
  <c r="Q761" i="10"/>
  <c r="H761" i="10"/>
  <c r="I761" i="10"/>
  <c r="M761" i="10"/>
  <c r="R3706" i="8"/>
  <c r="Q3706" i="8"/>
  <c r="P3706" i="8"/>
  <c r="O3706" i="8"/>
  <c r="N3706" i="8"/>
  <c r="M3706" i="8"/>
  <c r="L3706" i="8"/>
  <c r="K3706" i="8"/>
  <c r="J3706" i="8"/>
  <c r="I3706" i="8"/>
  <c r="H3706" i="8"/>
  <c r="G3706" i="8"/>
  <c r="F3706" i="8"/>
  <c r="E3706" i="8"/>
  <c r="D3706" i="8"/>
  <c r="C3706" i="8"/>
  <c r="R3611" i="8"/>
  <c r="Q3611" i="8"/>
  <c r="P3611" i="8"/>
  <c r="O3611" i="8"/>
  <c r="N3611" i="8"/>
  <c r="M3611" i="8"/>
  <c r="L3611" i="8"/>
  <c r="K3611" i="8"/>
  <c r="J3611" i="8"/>
  <c r="I3611" i="8"/>
  <c r="H3611" i="8"/>
  <c r="G3611" i="8"/>
  <c r="F3611" i="8"/>
  <c r="E3611" i="8"/>
  <c r="D3611" i="8"/>
  <c r="C3611" i="8"/>
  <c r="Q3516" i="8"/>
  <c r="P3516" i="8"/>
  <c r="O3516" i="8"/>
  <c r="N3516" i="8"/>
  <c r="M3516" i="8"/>
  <c r="L3516" i="8"/>
  <c r="K3516" i="8"/>
  <c r="J3516" i="8"/>
  <c r="I3516" i="8"/>
  <c r="H3516" i="8"/>
  <c r="G3516" i="8"/>
  <c r="F3516" i="8"/>
  <c r="E3516" i="8"/>
  <c r="D3516" i="8"/>
  <c r="C3516"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R3231" i="8"/>
  <c r="Q3231" i="8"/>
  <c r="P3231" i="8"/>
  <c r="O3231" i="8"/>
  <c r="N3231" i="8"/>
  <c r="M3231" i="8"/>
  <c r="L3231" i="8"/>
  <c r="K3231" i="8"/>
  <c r="J3231" i="8"/>
  <c r="I3231" i="8"/>
  <c r="H3231" i="8"/>
  <c r="G3231" i="8"/>
  <c r="F3231" i="8"/>
  <c r="E3231" i="8"/>
  <c r="D3231" i="8"/>
  <c r="C3231" i="8"/>
  <c r="R3041" i="8"/>
  <c r="Q3041" i="8"/>
  <c r="P3041" i="8"/>
  <c r="O3041" i="8"/>
  <c r="N3041" i="8"/>
  <c r="M3041" i="8"/>
  <c r="L3041" i="8"/>
  <c r="K3041" i="8"/>
  <c r="J3041" i="8"/>
  <c r="I3041" i="8"/>
  <c r="H3041" i="8"/>
  <c r="G3041" i="8"/>
  <c r="F3041" i="8"/>
  <c r="E3041" i="8"/>
  <c r="D3041" i="8"/>
  <c r="C3041" i="8"/>
  <c r="R2851" i="8"/>
  <c r="Q2851" i="8"/>
  <c r="P2851" i="8"/>
  <c r="O2851" i="8"/>
  <c r="N2851" i="8"/>
  <c r="M2851" i="8"/>
  <c r="L2851" i="8"/>
  <c r="K2851" i="8"/>
  <c r="J2851" i="8"/>
  <c r="I2851" i="8"/>
  <c r="H2851" i="8"/>
  <c r="G2851" i="8"/>
  <c r="F2851" i="8"/>
  <c r="E2851" i="8"/>
  <c r="D2851" i="8"/>
  <c r="C2851" i="8"/>
  <c r="R2756" i="8"/>
  <c r="Q2756" i="8"/>
  <c r="P2756" i="8"/>
  <c r="O2756" i="8"/>
  <c r="N2756" i="8"/>
  <c r="M2756" i="8"/>
  <c r="L2756" i="8"/>
  <c r="K2756" i="8"/>
  <c r="J2756" i="8"/>
  <c r="I2756" i="8"/>
  <c r="H2756" i="8"/>
  <c r="G2756" i="8"/>
  <c r="F2756" i="8"/>
  <c r="E2756" i="8"/>
  <c r="D2756" i="8"/>
  <c r="C2756" i="8"/>
  <c r="R2566" i="8"/>
  <c r="Q2566" i="8"/>
  <c r="P2566" i="8"/>
  <c r="O2566" i="8"/>
  <c r="N2566" i="8"/>
  <c r="M2566" i="8"/>
  <c r="L2566" i="8"/>
  <c r="K2566" i="8"/>
  <c r="J2566" i="8"/>
  <c r="I2566" i="8"/>
  <c r="H2566" i="8"/>
  <c r="G2566" i="8"/>
  <c r="F2566" i="8"/>
  <c r="E2566" i="8"/>
  <c r="D2566" i="8"/>
  <c r="C2566" i="8"/>
  <c r="R2471" i="8"/>
  <c r="Q2471" i="8"/>
  <c r="P2471" i="8"/>
  <c r="O2471" i="8"/>
  <c r="N2471" i="8"/>
  <c r="M2471" i="8"/>
  <c r="L2471" i="8"/>
  <c r="K2471" i="8"/>
  <c r="J2471" i="8"/>
  <c r="I2471" i="8"/>
  <c r="H2471" i="8"/>
  <c r="G2471" i="8"/>
  <c r="F2471" i="8"/>
  <c r="E2471" i="8"/>
  <c r="D2471" i="8"/>
  <c r="C2471"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Q1616" i="8"/>
  <c r="P1616" i="8"/>
  <c r="O1616" i="8"/>
  <c r="N1616" i="8"/>
  <c r="M1616" i="8"/>
  <c r="L1616" i="8"/>
  <c r="K1616" i="8"/>
  <c r="J1616" i="8"/>
  <c r="I1616" i="8"/>
  <c r="H1616" i="8"/>
  <c r="G1616" i="8"/>
  <c r="F1616" i="8"/>
  <c r="E1616" i="8"/>
  <c r="D1616" i="8"/>
  <c r="C1616" i="8"/>
  <c r="Q1521" i="8"/>
  <c r="P1521" i="8"/>
  <c r="O1521" i="8"/>
  <c r="N1521" i="8"/>
  <c r="M1521" i="8"/>
  <c r="L1521" i="8"/>
  <c r="K1521" i="8"/>
  <c r="J1521" i="8"/>
  <c r="I1521" i="8"/>
  <c r="H1521" i="8"/>
  <c r="G1521" i="8"/>
  <c r="F1521" i="8"/>
  <c r="E1521" i="8"/>
  <c r="D1521" i="8"/>
  <c r="C1521" i="8"/>
  <c r="Q1426" i="8"/>
  <c r="P1426" i="8"/>
  <c r="O1426" i="8"/>
  <c r="N1426" i="8"/>
  <c r="M1426" i="8"/>
  <c r="L1426" i="8"/>
  <c r="K1426" i="8"/>
  <c r="J1426" i="8"/>
  <c r="I1426" i="8"/>
  <c r="H1426" i="8"/>
  <c r="G1426" i="8"/>
  <c r="F1426" i="8"/>
  <c r="E1426" i="8"/>
  <c r="D1426" i="8"/>
  <c r="C1426" i="8"/>
  <c r="Q1331" i="8"/>
  <c r="P1331" i="8"/>
  <c r="O1331" i="8"/>
  <c r="N1331" i="8"/>
  <c r="M1331" i="8"/>
  <c r="L1331" i="8"/>
  <c r="K1331" i="8"/>
  <c r="J1331" i="8"/>
  <c r="I1331" i="8"/>
  <c r="H1331" i="8"/>
  <c r="G1331" i="8"/>
  <c r="F1331" i="8"/>
  <c r="E1331" i="8"/>
  <c r="D1331" i="8"/>
  <c r="C1331" i="8"/>
  <c r="R1236" i="8"/>
  <c r="Q1236" i="8"/>
  <c r="P1236" i="8"/>
  <c r="O1236" i="8"/>
  <c r="N1236" i="8"/>
  <c r="M1236" i="8"/>
  <c r="L1236" i="8"/>
  <c r="K1236" i="8"/>
  <c r="J1236" i="8"/>
  <c r="I1236" i="8"/>
  <c r="H1236" i="8"/>
  <c r="G1236" i="8"/>
  <c r="F1236" i="8"/>
  <c r="E1236" i="8"/>
  <c r="D1236" i="8"/>
  <c r="C1236"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R951" i="8"/>
  <c r="Q951" i="8"/>
  <c r="P951" i="8"/>
  <c r="O951" i="8"/>
  <c r="N951" i="8"/>
  <c r="M951" i="8"/>
  <c r="L951" i="8"/>
  <c r="K951" i="8"/>
  <c r="J951" i="8"/>
  <c r="I951" i="8"/>
  <c r="H951" i="8"/>
  <c r="G951" i="8"/>
  <c r="F951" i="8"/>
  <c r="E951" i="8"/>
  <c r="D951" i="8"/>
  <c r="C951" i="8"/>
  <c r="R571" i="8"/>
  <c r="Q571" i="8"/>
  <c r="P571" i="8"/>
  <c r="O571" i="8"/>
  <c r="N571" i="8"/>
  <c r="M571" i="8"/>
  <c r="L571" i="8"/>
  <c r="K571" i="8"/>
  <c r="J571" i="8"/>
  <c r="I571" i="8"/>
  <c r="H571" i="8"/>
  <c r="G571" i="8"/>
  <c r="F571" i="8"/>
  <c r="E571" i="8"/>
  <c r="D571" i="8"/>
  <c r="C571" i="8"/>
  <c r="C476" i="8"/>
  <c r="O191" i="8"/>
  <c r="G191" i="8"/>
  <c r="C191" i="8"/>
  <c r="F96" i="8"/>
  <c r="E96" i="8"/>
  <c r="D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L1616" i="10"/>
  <c r="K1616" i="10"/>
  <c r="J1616" i="10"/>
  <c r="I1616" i="10"/>
  <c r="H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Q1331" i="10"/>
  <c r="H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L951" i="10"/>
  <c r="K951" i="10"/>
  <c r="J951" i="10"/>
  <c r="I951" i="10"/>
  <c r="H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O761" i="10"/>
  <c r="L761" i="10"/>
  <c r="K761" i="10"/>
  <c r="J761" i="10"/>
  <c r="G761" i="10"/>
  <c r="F761" i="10"/>
  <c r="E761" i="10"/>
  <c r="D761" i="10"/>
  <c r="C761" i="10"/>
  <c r="S666" i="10"/>
  <c r="F666" i="10"/>
  <c r="E666" i="10"/>
  <c r="D666" i="10"/>
  <c r="C666" i="10"/>
  <c r="S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P191" i="8" l="1"/>
  <c r="H191" i="8"/>
  <c r="Q191" i="8"/>
  <c r="I191" i="8"/>
  <c r="F2946" i="10"/>
  <c r="M2946" i="10"/>
  <c r="P2946" i="10"/>
  <c r="R2946" i="10"/>
  <c r="J2946" i="10"/>
  <c r="I2946" i="10"/>
  <c r="N2946" i="10"/>
  <c r="Q2946" i="10"/>
  <c r="O2946" i="10"/>
  <c r="H2566" i="10"/>
  <c r="Q2566" i="10"/>
  <c r="L2566" i="10"/>
  <c r="O2566" i="10"/>
  <c r="M2566" i="10"/>
  <c r="R2566" i="10"/>
  <c r="K2566" i="10"/>
  <c r="G2566" i="10"/>
  <c r="P2566" i="10"/>
  <c r="N1616" i="10"/>
  <c r="I1331" i="10"/>
  <c r="P1331" i="10"/>
  <c r="M1331" i="10"/>
  <c r="F1331" i="10"/>
  <c r="O951" i="10"/>
  <c r="I571" i="10"/>
  <c r="J571" i="10"/>
  <c r="N571" i="10"/>
  <c r="M57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<sst xmlns="http://schemas.openxmlformats.org/spreadsheetml/2006/main" count="528" uniqueCount="223">
  <si>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</si>
  <si>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</si>
  <si>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</si>
  <si>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</si>
  <si>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</si>
  <si>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</si>
  <si>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</si>
  <si>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</si>
  <si>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</si>
  <si>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</si>
  <si>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</si>
  <si>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</si>
  <si>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</si>
  <si>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</si>
  <si>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</si>
  <si>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</si>
  <si>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</si>
  <si>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</si>
  <si>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</si>
  <si>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</si>
  <si>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</si>
  <si>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</si>
  <si>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</si>
  <si>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</si>
  <si>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</si>
  <si>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</si>
  <si>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</si>
  <si>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</si>
  <si>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</si>
  <si>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</si>
  <si>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</si>
  <si>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</si>
  <si>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</si>
  <si>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</si>
  <si>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</si>
  <si>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</si>
  <si>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</si>
  <si>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</si>
  <si>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</si>
  <si>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</si>
  <si>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</si>
  <si>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</si>
  <si>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</si>
  <si>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</si>
  <si>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</si>
  <si>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</si>
  <si>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</si>
  <si>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</si>
  <si>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</si>
  <si>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</si>
  <si>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</si>
  <si>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</si>
  <si>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</si>
  <si>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</si>
  <si>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</si>
  <si>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</si>
  <si>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</si>
  <si>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</si>
  <si>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</si>
  <si>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</si>
  <si>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</si>
  <si>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</si>
  <si>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</si>
  <si>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</si>
  <si>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</si>
  <si>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</si>
  <si>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</si>
  <si>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</si>
  <si>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</si>
  <si>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</si>
  <si>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</si>
  <si>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</si>
  <si>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</si>
  <si>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</si>
  <si>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</si>
  <si>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</si>
  <si>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</si>
  <si>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</si>
  <si>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</si>
  <si>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</si>
  <si>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</si>
  <si>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</si>
  <si>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</si>
  <si>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</si>
  <si>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</si>
  <si>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</si>
  <si>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</si>
  <si>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</si>
  <si>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</si>
  <si>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</si>
  <si>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</si>
  <si>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</si>
  <si>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</si>
  <si>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</si>
  <si>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</si>
  <si>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</si>
  <si>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</si>
  <si>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</si>
  <si>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</si>
  <si>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</si>
  <si>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</si>
  <si>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</si>
  <si>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</si>
  <si>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</si>
  <si>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</si>
  <si>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</si>
  <si>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</si>
  <si>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</si>
  <si>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</si>
  <si>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</si>
  <si>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</si>
  <si>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</si>
  <si>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</si>
  <si>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</si>
  <si>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</si>
  <si>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</si>
  <si>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</si>
  <si>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</si>
  <si>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</si>
  <si>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</si>
  <si>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</si>
  <si>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</si>
  <si>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</si>
  <si>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</si>
  <si>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</si>
  <si>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</si>
  <si>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</si>
  <si>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</si>
  <si>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</si>
  <si>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</si>
  <si>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</si>
  <si>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</si>
  <si>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</si>
  <si>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</si>
  <si>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</si>
  <si>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</si>
  <si>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</si>
  <si>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</si>
  <si>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</si>
  <si>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</si>
  <si>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</si>
  <si>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</si>
  <si>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</si>
  <si>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</si>
  <si>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</si>
  <si>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</si>
  <si>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</si>
  <si>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</si>
  <si>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</si>
  <si>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</si>
  <si>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</si>
  <si>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</si>
  <si>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</si>
  <si>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</si>
  <si>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</si>
  <si>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</si>
  <si>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</si>
  <si>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</si>
  <si>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</si>
  <si>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</si>
  <si>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</si>
  <si>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</si>
  <si>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</si>
  <si>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</si>
  <si>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</si>
  <si>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</si>
  <si>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</si>
  <si>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</si>
  <si>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</si>
  <si>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</si>
  <si>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</si>
  <si>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</si>
  <si>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</si>
  <si>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</si>
  <si>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</si>
  <si>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</si>
  <si>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</si>
  <si>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</si>
  <si>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</si>
  <si>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</si>
  <si>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</si>
  <si>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</si>
  <si>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</si>
  <si>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</si>
  <si>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</si>
  <si>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</si>
  <si>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</si>
  <si>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</si>
  <si>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</si>
  <si>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</si>
  <si>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</si>
  <si>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</si>
  <si>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</si>
  <si>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</si>
  <si>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</si>
  <si>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</si>
  <si>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</si>
  <si>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</si>
  <si>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</si>
  <si>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</si>
  <si>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</si>
  <si>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</si>
  <si>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</si>
  <si>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</si>
  <si>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</si>
  <si>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</si>
  <si>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</si>
  <si>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</si>
  <si>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</si>
  <si>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</si>
  <si>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</si>
  <si>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</si>
  <si>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</si>
  <si>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</si>
  <si>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</si>
  <si>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</si>
  <si>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</si>
  <si>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</si>
  <si>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r>
      <t>Verzinsliches Fremdkapital (Summe des unter "</t>
    </r>
    <r>
      <rPr>
        <b/>
        <sz val="9"/>
        <color theme="1"/>
        <rFont val="Arial"/>
        <family val="2"/>
      </rPr>
      <t>E Passiva"</t>
    </r>
    <r>
      <rPr>
        <sz val="9"/>
        <color theme="1"/>
        <rFont val="Arial"/>
        <family val="2"/>
      </rPr>
      <t xml:space="preserve"> enthaltenen verzinslichen Fremdkapitals) [in Euro]</t>
    </r>
  </si>
  <si>
    <t>ovag Netz GmbH</t>
  </si>
  <si>
    <t xml:space="preserve">vNNE </t>
  </si>
  <si>
    <t xml:space="preserve">zzgl. VNNE </t>
  </si>
  <si>
    <t>abzüglich vNNE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</si>
</sst>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b/>
      <sz val="9"/>
      <color theme="1"/>
      <name val="Arial"/>
      <family val="2"/>
    </font>
    <font>
      <sz val="9"/>
      <color theme="1"/>
      <name val="Calibri"/>
      <family val="2"/>
      <scheme val="minor"/>
    </font>
    <font>
      <sz val="9"/>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8" fontId="19" fillId="22" borderId="1" xfId="2" applyNumberFormat="1" applyFont="1" applyFill="1" applyBorder="1" applyAlignment="1" applyProtection="1">
      <alignment horizontal="center" vertical="center"/>
      <protection locked="0"/>
    </xf>
    <xf numFmtId="0" fontId="29" fillId="0" borderId="5" xfId="0" applyFont="1" applyBorder="1" applyAlignment="1">
      <alignment vertical="center"/>
    </xf>
    <xf numFmtId="0" fontId="29" fillId="23" borderId="1" xfId="0" applyFont="1" applyFill="1" applyBorder="1" applyAlignment="1">
      <alignment vertical="center" wrapText="1"/>
    </xf>
    <xf numFmtId="0" fontId="29" fillId="23" borderId="1" xfId="0" applyFont="1" applyFill="1" applyBorder="1" applyAlignment="1">
      <alignment horizontal="center" vertical="center"/>
    </xf>
    <xf numFmtId="0" fontId="30" fillId="0" borderId="0" xfId="0" applyFont="1" applyAlignment="1">
      <alignment vertical="center"/>
    </xf>
    <xf numFmtId="0" fontId="29" fillId="21" borderId="1" xfId="0" applyFont="1" applyFill="1" applyBorder="1" applyAlignment="1">
      <alignment horizontal="center" vertical="center"/>
    </xf>
    <xf numFmtId="0" fontId="29" fillId="21" borderId="1" xfId="0" applyFont="1" applyFill="1" applyBorder="1" applyAlignment="1">
      <alignment vertical="center" wrapText="1"/>
    </xf>
    <xf numFmtId="0" fontId="31" fillId="21" borderId="1" xfId="1" applyFont="1" applyFill="1" applyBorder="1" applyAlignment="1" applyProtection="1">
      <alignment vertical="center"/>
    </xf>
    <xf numFmtId="0" fontId="31" fillId="0" borderId="1" xfId="0" applyFont="1" applyBorder="1" applyAlignment="1">
      <alignment horizontal="center" vertical="center"/>
    </xf>
    <xf numFmtId="0" fontId="31" fillId="0" borderId="1" xfId="0" applyFont="1" applyBorder="1" applyAlignment="1">
      <alignment vertical="center" wrapText="1"/>
    </xf>
    <xf numFmtId="0" fontId="10" fillId="21" borderId="1" xfId="0" applyFont="1" applyFill="1" applyBorder="1" applyAlignment="1">
      <alignment horizontal="center" vertical="center"/>
    </xf>
    <xf numFmtId="0" fontId="10" fillId="21" borderId="1" xfId="0" applyFont="1" applyFill="1" applyBorder="1" applyAlignment="1">
      <alignment vertical="center" wrapText="1"/>
    </xf>
    <xf numFmtId="49" fontId="31" fillId="0" borderId="1" xfId="0" applyNumberFormat="1" applyFont="1" applyBorder="1" applyAlignment="1">
      <alignment horizontal="center" vertical="center"/>
    </xf>
    <xf numFmtId="0" fontId="31" fillId="0" borderId="0" xfId="0" applyFont="1" applyAlignment="1">
      <alignment horizontal="center" vertical="center"/>
    </xf>
    <xf numFmtId="0" fontId="31" fillId="0" borderId="1" xfId="0" applyFont="1" applyBorder="1" applyAlignment="1">
      <alignment horizontal="left" vertical="center" wrapText="1"/>
    </xf>
    <xf numFmtId="0" fontId="19" fillId="0" borderId="1" xfId="0" applyFont="1" applyBorder="1" applyAlignment="1">
      <alignment horizontal="center" vertical="center"/>
    </xf>
    <xf numFmtId="0" fontId="19" fillId="0" borderId="1" xfId="0" applyFont="1" applyBorder="1" applyAlignment="1">
      <alignment vertical="center" wrapText="1"/>
    </xf>
    <xf numFmtId="49" fontId="19" fillId="0" borderId="1" xfId="0" applyNumberFormat="1" applyFont="1" applyBorder="1" applyAlignment="1">
      <alignment horizontal="center" vertical="center"/>
    </xf>
    <xf numFmtId="0" fontId="29" fillId="21" borderId="1" xfId="0" applyFont="1" applyFill="1" applyBorder="1" applyAlignment="1">
      <alignment horizontal="center" wrapText="1"/>
    </xf>
    <xf numFmtId="0" fontId="29" fillId="21" borderId="1" xfId="0" applyFont="1" applyFill="1" applyBorder="1" applyAlignment="1">
      <alignment wrapText="1"/>
    </xf>
    <xf numFmtId="49" fontId="19" fillId="24" borderId="1" xfId="0" applyNumberFormat="1" applyFont="1" applyFill="1" applyBorder="1" applyAlignment="1">
      <alignment horizontal="center" vertical="center" wrapText="1"/>
    </xf>
    <xf numFmtId="0" fontId="19" fillId="24" borderId="1" xfId="0" applyFont="1" applyFill="1" applyBorder="1" applyAlignment="1">
      <alignment vertical="center" wrapText="1"/>
    </xf>
    <xf numFmtId="49" fontId="19" fillId="24" borderId="1" xfId="0" applyNumberFormat="1" applyFont="1" applyFill="1" applyBorder="1" applyAlignment="1">
      <alignment horizontal="center" vertical="center"/>
    </xf>
    <xf numFmtId="49" fontId="19" fillId="26" borderId="1" xfId="0" applyNumberFormat="1" applyFont="1" applyFill="1" applyBorder="1" applyAlignment="1">
      <alignment horizontal="center" vertical="center"/>
    </xf>
    <xf numFmtId="0" fontId="19" fillId="26" borderId="1" xfId="0" applyFont="1" applyFill="1" applyBorder="1" applyAlignment="1">
      <alignment vertical="center" wrapText="1"/>
    </xf>
    <xf numFmtId="49" fontId="19" fillId="25" borderId="1" xfId="0" applyNumberFormat="1" applyFont="1" applyFill="1" applyBorder="1" applyAlignment="1">
      <alignment horizontal="center" vertical="center"/>
    </xf>
    <xf numFmtId="0" fontId="19" fillId="25" borderId="1" xfId="0" applyFont="1" applyFill="1" applyBorder="1" applyAlignment="1">
      <alignment vertical="center" wrapText="1"/>
    </xf>
    <xf numFmtId="49" fontId="19" fillId="27" borderId="1" xfId="0" applyNumberFormat="1" applyFont="1" applyFill="1" applyBorder="1" applyAlignment="1">
      <alignment horizontal="center" vertical="center"/>
    </xf>
    <xf numFmtId="0" fontId="19" fillId="27" borderId="1" xfId="0" applyFont="1" applyFill="1" applyBorder="1" applyAlignment="1">
      <alignment vertical="center" wrapText="1"/>
    </xf>
    <xf numFmtId="49" fontId="19" fillId="28" borderId="1" xfId="0" applyNumberFormat="1" applyFont="1" applyFill="1" applyBorder="1" applyAlignment="1">
      <alignment horizontal="center" vertical="center"/>
    </xf>
    <xf numFmtId="0" fontId="19" fillId="28" borderId="1" xfId="0" applyFont="1" applyFill="1" applyBorder="1" applyAlignment="1">
      <alignment vertical="center" wrapText="1"/>
    </xf>
    <xf numFmtId="0" fontId="30" fillId="0" borderId="0" xfId="0" applyFont="1" applyAlignment="1">
      <alignment vertical="center" wrapText="1"/>
    </xf>
    <xf numFmtId="6" fontId="30" fillId="0" borderId="0" xfId="0" applyNumberFormat="1" applyFont="1" applyAlignment="1">
      <alignment vertical="center"/>
    </xf>
    <xf numFmtId="172" fontId="30" fillId="0" borderId="0" xfId="0" applyNumberFormat="1"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8" fontId="26" fillId="22" borderId="1" xfId="2" applyNumberFormat="1" applyFont="1" applyFill="1" applyBorder="1" applyAlignment="1" applyProtection="1">
      <alignment horizontal="center" vertical="center"/>
      <protection locked="0"/>
    </xf>
    <xf numFmtId="8" fontId="30" fillId="0" borderId="0" xfId="0" applyNumberFormat="1" applyFont="1" applyAlignment="1">
      <alignment vertical="center"/>
    </xf>
    <xf numFmtId="8" fontId="26" fillId="22" borderId="7" xfId="2" applyNumberFormat="1" applyFont="1" applyFill="1" applyBorder="1" applyAlignment="1" applyProtection="1">
      <alignment horizontal="center" vertical="center" wrapText="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elchior\AppData\Local\Microsoft\Windows\INetCache\Content.Outlook\XKCAQNFH\Erhebungsbogen%20Produktivit&#228;tsfaktor%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mmdaten"/>
      <sheetName val="Ausfüllhilfe"/>
      <sheetName val="Datenabfrage"/>
      <sheetName val="Netzbetreiber_Anlagevermögen"/>
      <sheetName val="Verpächter_Anlagevermögen"/>
      <sheetName val="Erläuterungen"/>
    </sheetNames>
    <sheetDataSet>
      <sheetData sheetId="0" refreshError="1"/>
      <sheetData sheetId="1" refreshError="1"/>
      <sheetData sheetId="2" refreshError="1"/>
      <sheetData sheetId="3">
        <row r="859">
          <cell r="R859">
            <v>299703.95</v>
          </cell>
        </row>
        <row r="1915">
          <cell r="G1915">
            <v>21932.79</v>
          </cell>
          <cell r="H1915">
            <v>21932.79</v>
          </cell>
          <cell r="I1915">
            <v>21932.79</v>
          </cell>
          <cell r="J1915">
            <v>21932.79</v>
          </cell>
          <cell r="K1915">
            <v>21932.79</v>
          </cell>
          <cell r="L1915">
            <v>21932.79</v>
          </cell>
          <cell r="M1915">
            <v>21932.79</v>
          </cell>
          <cell r="N1915">
            <v>21932.79</v>
          </cell>
          <cell r="O1915">
            <v>21932.79</v>
          </cell>
          <cell r="P1915">
            <v>21932.79</v>
          </cell>
          <cell r="Q1915">
            <v>21932.79</v>
          </cell>
          <cell r="R1915">
            <v>21932.79</v>
          </cell>
        </row>
      </sheetData>
      <sheetData sheetId="4">
        <row r="4">
          <cell r="R4">
            <v>578.49</v>
          </cell>
        </row>
        <row r="666">
          <cell r="C666">
            <v>146360.68</v>
          </cell>
          <cell r="D666">
            <v>142875.66999999995</v>
          </cell>
          <cell r="E666">
            <v>137773.13999999998</v>
          </cell>
          <cell r="F666">
            <v>136338.56999999998</v>
          </cell>
          <cell r="G666">
            <v>4085688.4299999992</v>
          </cell>
          <cell r="H666">
            <v>4282707.3299999982</v>
          </cell>
          <cell r="I666">
            <v>4389543.28</v>
          </cell>
          <cell r="J666">
            <v>4565340.9800000014</v>
          </cell>
          <cell r="K666">
            <v>4751768.080000001</v>
          </cell>
          <cell r="L666">
            <v>4598069.6500000013</v>
          </cell>
          <cell r="M666">
            <v>4311795.1999999983</v>
          </cell>
          <cell r="N666">
            <v>4343280.5199999996</v>
          </cell>
          <cell r="O666">
            <v>4668947.55</v>
          </cell>
          <cell r="P666">
            <v>4972228.3899999987</v>
          </cell>
          <cell r="Q666">
            <v>5128513.2799999984</v>
          </cell>
          <cell r="R666">
            <v>5239499.9499999993</v>
          </cell>
        </row>
        <row r="761">
          <cell r="C761">
            <v>0</v>
          </cell>
          <cell r="D761">
            <v>0</v>
          </cell>
          <cell r="E761">
            <v>0</v>
          </cell>
          <cell r="F761">
            <v>0</v>
          </cell>
          <cell r="G761">
            <v>7465.95</v>
          </cell>
          <cell r="H761">
            <v>7465.95</v>
          </cell>
          <cell r="I761">
            <v>7465.95</v>
          </cell>
          <cell r="J761">
            <v>7465.95</v>
          </cell>
          <cell r="K761">
            <v>7465.95</v>
          </cell>
          <cell r="L761">
            <v>7465.95</v>
          </cell>
          <cell r="M761">
            <v>10677.9</v>
          </cell>
          <cell r="N761">
            <v>10677.9</v>
          </cell>
          <cell r="O761">
            <v>10677.9</v>
          </cell>
          <cell r="P761">
            <v>10677.9</v>
          </cell>
          <cell r="Q761">
            <v>10677.9</v>
          </cell>
          <cell r="R761">
            <v>15217.9</v>
          </cell>
        </row>
        <row r="856">
          <cell r="C856">
            <v>207774.99000000002</v>
          </cell>
          <cell r="D856">
            <v>161528.77000000002</v>
          </cell>
          <cell r="E856">
            <v>158511.07</v>
          </cell>
          <cell r="F856">
            <v>184724.97</v>
          </cell>
          <cell r="G856">
            <v>685153.0199999999</v>
          </cell>
          <cell r="H856">
            <v>735793.71</v>
          </cell>
          <cell r="I856">
            <v>802718.80999999994</v>
          </cell>
          <cell r="J856">
            <v>849183.61999999988</v>
          </cell>
          <cell r="K856">
            <v>916511.02</v>
          </cell>
          <cell r="L856">
            <v>684660.52999999991</v>
          </cell>
          <cell r="M856">
            <v>725293.90000000014</v>
          </cell>
          <cell r="N856">
            <v>742302.8600000001</v>
          </cell>
          <cell r="O856">
            <v>811299.33000000007</v>
          </cell>
          <cell r="P856">
            <v>1277221.04</v>
          </cell>
          <cell r="Q856">
            <v>1596796.73</v>
          </cell>
          <cell r="R856">
            <v>2219012.3200000003</v>
          </cell>
        </row>
        <row r="1616">
          <cell r="R1616">
            <v>0</v>
          </cell>
        </row>
        <row r="2376">
          <cell r="C2376">
            <v>32592173.79000001</v>
          </cell>
          <cell r="D2376">
            <v>33087770.669999998</v>
          </cell>
          <cell r="E2376">
            <v>33220192.519999996</v>
          </cell>
          <cell r="F2376">
            <v>33477359.739999987</v>
          </cell>
          <cell r="G2376">
            <v>33810590.999999993</v>
          </cell>
          <cell r="H2376">
            <v>34184927.370000005</v>
          </cell>
          <cell r="I2376">
            <v>34355851.600000016</v>
          </cell>
          <cell r="J2376">
            <v>34919954.770000011</v>
          </cell>
          <cell r="K2376">
            <v>35379034.129999995</v>
          </cell>
          <cell r="L2376">
            <v>36598243.199999988</v>
          </cell>
          <cell r="M2376">
            <v>36787637.969999999</v>
          </cell>
          <cell r="N2376">
            <v>37583653.829999991</v>
          </cell>
          <cell r="O2376">
            <v>38162447.249999993</v>
          </cell>
          <cell r="P2376">
            <v>39372979.139999993</v>
          </cell>
          <cell r="Q2376">
            <v>40227517.190000005</v>
          </cell>
          <cell r="R2376">
            <v>41525839.309999995</v>
          </cell>
        </row>
        <row r="2946">
          <cell r="C2946">
            <v>36743561.600000001</v>
          </cell>
          <cell r="D2946">
            <v>36845492.600000009</v>
          </cell>
          <cell r="E2946">
            <v>38065078.050000004</v>
          </cell>
          <cell r="F2946">
            <v>38933388.010000005</v>
          </cell>
          <cell r="G2946">
            <v>40604594.780000001</v>
          </cell>
          <cell r="H2946">
            <v>40727058.020000003</v>
          </cell>
          <cell r="I2946">
            <v>42160136.749999993</v>
          </cell>
          <cell r="J2946">
            <v>43173916.759999983</v>
          </cell>
          <cell r="K2946">
            <v>44670101.089999981</v>
          </cell>
          <cell r="L2946">
            <v>45440420.269999988</v>
          </cell>
          <cell r="M2946">
            <v>45763780.839999989</v>
          </cell>
          <cell r="N2946">
            <v>46918949.459999979</v>
          </cell>
          <cell r="O2946">
            <v>47552842.279999986</v>
          </cell>
          <cell r="P2946">
            <v>48996206.690000005</v>
          </cell>
          <cell r="Q2946">
            <v>50766027.129999988</v>
          </cell>
          <cell r="R2946">
            <v>51894950.219999991</v>
          </cell>
        </row>
      </sheetData>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217</v>
      </c>
    </row>
    <row r="2" spans="1:3" ht="91.5" customHeight="1">
      <c r="C2" s="28" t="s">
        <v>28</v>
      </c>
    </row>
    <row r="4" spans="1:3" ht="21" customHeight="1">
      <c r="B4" s="13" t="s">
        <v>213</v>
      </c>
      <c r="C4" s="14"/>
    </row>
    <row r="5" spans="1:3" ht="21" customHeight="1">
      <c r="B5" s="2" t="s">
        <v>6</v>
      </c>
      <c r="C5" s="11" t="s">
        <v>219</v>
      </c>
    </row>
    <row r="6" spans="1:3" ht="21" customHeight="1">
      <c r="B6" s="2" t="s">
        <v>7</v>
      </c>
      <c r="C6" s="12">
        <v>10001836</v>
      </c>
    </row>
    <row r="7" spans="1:3" ht="21" customHeight="1">
      <c r="B7" s="2" t="s">
        <v>25</v>
      </c>
      <c r="C7" s="47"/>
    </row>
    <row r="8" spans="1:3" ht="21" customHeight="1">
      <c r="B8" s="2" t="s">
        <v>82</v>
      </c>
      <c r="C8" s="11"/>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A8" sqref="A8"/>
    </sheetView>
  </sheetViews>
  <sheetFormatPr baseColWidth="10" defaultColWidth="11.42578125" defaultRowHeight="15"/>
  <cols>
    <col min="1" max="1" width="11.42578125" style="1"/>
    <col min="2" max="2" width="88.85546875" style="1" customWidth="1"/>
    <col min="3" max="3" width="180.7109375" style="1" customWidth="1"/>
    <col min="4" max="4" width="37.85546875" style="1" customWidth="1"/>
    <col min="5" max="16384" width="11.42578125" style="1"/>
  </cols>
  <sheetData>
    <row r="1" spans="1:3" ht="26.25">
      <c r="A1" s="66" t="s">
        <v>22</v>
      </c>
      <c r="B1" s="67" t="s">
        <v>19</v>
      </c>
      <c r="C1" s="65"/>
    </row>
    <row r="2" spans="1:3" ht="71.25">
      <c r="A2" s="4"/>
      <c r="B2" s="39" t="s">
        <v>23</v>
      </c>
      <c r="C2" s="39" t="s">
        <v>85</v>
      </c>
    </row>
    <row r="3" spans="1:3" ht="15.75">
      <c r="A3" s="40" t="s">
        <v>20</v>
      </c>
      <c r="B3" s="41" t="s">
        <v>0</v>
      </c>
      <c r="C3" s="42"/>
    </row>
    <row r="4" spans="1:3" ht="85.5">
      <c r="A4" s="36">
        <v>1</v>
      </c>
      <c r="B4" s="37" t="s">
        <v>59</v>
      </c>
      <c r="C4" s="39" t="s">
        <v>86</v>
      </c>
    </row>
    <row r="5" spans="1:3" ht="42.75">
      <c r="A5" s="36">
        <v>2</v>
      </c>
      <c r="B5" s="37" t="s">
        <v>31</v>
      </c>
      <c r="C5" s="39" t="s">
        <v>210</v>
      </c>
    </row>
    <row r="6" spans="1:3" ht="15.75">
      <c r="A6" s="40" t="s">
        <v>2</v>
      </c>
      <c r="B6" s="41" t="s">
        <v>1</v>
      </c>
      <c r="C6" s="42"/>
    </row>
    <row r="7" spans="1:3" ht="28.5">
      <c r="A7" s="38">
        <v>1</v>
      </c>
      <c r="B7" s="37" t="s">
        <v>158</v>
      </c>
      <c r="C7" s="39" t="s">
        <v>161</v>
      </c>
    </row>
    <row r="8" spans="1:3">
      <c r="A8" s="45" t="s">
        <v>75</v>
      </c>
      <c r="B8" s="37" t="s">
        <v>159</v>
      </c>
      <c r="C8" s="39" t="s">
        <v>162</v>
      </c>
    </row>
    <row r="9" spans="1:3" ht="28.5">
      <c r="A9" s="45" t="s">
        <v>89</v>
      </c>
      <c r="B9" s="37" t="s">
        <v>160</v>
      </c>
      <c r="C9" s="39" t="s">
        <v>76</v>
      </c>
    </row>
    <row r="10" spans="1:3" ht="28.5">
      <c r="A10" s="45" t="s">
        <v>100</v>
      </c>
      <c r="B10" s="37" t="s">
        <v>87</v>
      </c>
      <c r="C10" s="39" t="s">
        <v>163</v>
      </c>
    </row>
    <row r="11" spans="1:3">
      <c r="A11" s="38">
        <v>2</v>
      </c>
      <c r="B11" s="37" t="s">
        <v>36</v>
      </c>
      <c r="C11" s="39" t="s">
        <v>66</v>
      </c>
    </row>
    <row r="12" spans="1:3">
      <c r="A12" s="21">
        <v>3</v>
      </c>
      <c r="B12" s="22" t="s">
        <v>58</v>
      </c>
      <c r="C12" s="39" t="s">
        <v>67</v>
      </c>
    </row>
    <row r="13" spans="1:3" ht="15.75">
      <c r="A13" s="40" t="s">
        <v>3</v>
      </c>
      <c r="B13" s="41" t="s">
        <v>5</v>
      </c>
      <c r="C13" s="42"/>
    </row>
    <row r="14" spans="1:3" s="48" customFormat="1">
      <c r="A14" s="36">
        <v>1</v>
      </c>
      <c r="B14" s="39" t="s">
        <v>37</v>
      </c>
      <c r="C14" s="39" t="s">
        <v>88</v>
      </c>
    </row>
    <row r="15" spans="1:3" s="48" customFormat="1">
      <c r="A15" s="49" t="s">
        <v>75</v>
      </c>
      <c r="B15" s="39" t="s">
        <v>96</v>
      </c>
      <c r="C15" s="39" t="s">
        <v>81</v>
      </c>
    </row>
    <row r="16" spans="1:3" s="48" customFormat="1">
      <c r="A16" s="49" t="s">
        <v>89</v>
      </c>
      <c r="B16" s="39" t="s">
        <v>90</v>
      </c>
      <c r="C16" s="39" t="s">
        <v>91</v>
      </c>
    </row>
    <row r="17" spans="1:3" ht="15.75">
      <c r="A17" s="40" t="s">
        <v>4</v>
      </c>
      <c r="B17" s="41" t="s">
        <v>32</v>
      </c>
      <c r="C17" s="42"/>
    </row>
    <row r="18" spans="1:3" ht="28.5">
      <c r="A18" s="38">
        <v>1</v>
      </c>
      <c r="B18" s="39" t="s">
        <v>165</v>
      </c>
      <c r="C18" s="39" t="s">
        <v>92</v>
      </c>
    </row>
    <row r="19" spans="1:3">
      <c r="A19" s="50">
        <v>2</v>
      </c>
      <c r="B19" s="22" t="s">
        <v>38</v>
      </c>
      <c r="C19" s="39" t="s">
        <v>93</v>
      </c>
    </row>
    <row r="20" spans="1:3">
      <c r="A20" s="45" t="s">
        <v>97</v>
      </c>
      <c r="B20" s="20" t="s">
        <v>39</v>
      </c>
      <c r="C20" s="39" t="s">
        <v>94</v>
      </c>
    </row>
    <row r="21" spans="1:3" ht="29.25">
      <c r="A21" s="45" t="s">
        <v>98</v>
      </c>
      <c r="B21" s="20" t="s">
        <v>79</v>
      </c>
      <c r="C21" s="39" t="s">
        <v>95</v>
      </c>
    </row>
    <row r="22" spans="1:3">
      <c r="A22" s="38">
        <v>3</v>
      </c>
      <c r="B22" s="22" t="s">
        <v>40</v>
      </c>
      <c r="C22" s="39" t="s">
        <v>112</v>
      </c>
    </row>
    <row r="23" spans="1:3">
      <c r="A23" s="45" t="s">
        <v>99</v>
      </c>
      <c r="B23" s="22" t="s">
        <v>57</v>
      </c>
      <c r="C23" s="39" t="s">
        <v>109</v>
      </c>
    </row>
    <row r="24" spans="1:3">
      <c r="A24" s="45" t="s">
        <v>103</v>
      </c>
      <c r="B24" s="22" t="s">
        <v>104</v>
      </c>
      <c r="C24" s="39" t="s">
        <v>211</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5" t="s">
        <v>105</v>
      </c>
      <c r="B29" s="2" t="s">
        <v>166</v>
      </c>
      <c r="C29" s="51" t="s">
        <v>110</v>
      </c>
    </row>
    <row r="30" spans="1:3">
      <c r="A30" s="45" t="s">
        <v>106</v>
      </c>
      <c r="B30" s="2" t="s">
        <v>107</v>
      </c>
      <c r="C30" s="51" t="s">
        <v>111</v>
      </c>
    </row>
    <row r="31" spans="1:3" ht="15.75">
      <c r="A31" s="40" t="s">
        <v>21</v>
      </c>
      <c r="B31" s="41" t="s">
        <v>73</v>
      </c>
      <c r="C31" s="42"/>
    </row>
    <row r="32" spans="1:3">
      <c r="A32" s="36">
        <v>1</v>
      </c>
      <c r="B32" s="37" t="s">
        <v>167</v>
      </c>
      <c r="C32" s="39" t="s">
        <v>71</v>
      </c>
    </row>
    <row r="33" spans="1:3">
      <c r="A33" s="45" t="s">
        <v>75</v>
      </c>
      <c r="B33" s="37" t="s">
        <v>168</v>
      </c>
      <c r="C33" s="39" t="s">
        <v>71</v>
      </c>
    </row>
    <row r="34" spans="1:3">
      <c r="A34" s="45" t="s">
        <v>89</v>
      </c>
      <c r="B34" s="37" t="s">
        <v>169</v>
      </c>
      <c r="C34" s="39" t="s">
        <v>71</v>
      </c>
    </row>
    <row r="35" spans="1:3">
      <c r="A35" s="45" t="s">
        <v>100</v>
      </c>
      <c r="B35" s="37" t="s">
        <v>170</v>
      </c>
      <c r="C35" s="39" t="s">
        <v>71</v>
      </c>
    </row>
    <row r="36" spans="1:3">
      <c r="A36" s="45" t="s">
        <v>101</v>
      </c>
      <c r="B36" s="37" t="s">
        <v>171</v>
      </c>
      <c r="C36" s="39" t="s">
        <v>71</v>
      </c>
    </row>
    <row r="37" spans="1:3">
      <c r="A37" s="45"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0" t="s">
        <v>72</v>
      </c>
      <c r="B42" s="41" t="s">
        <v>74</v>
      </c>
      <c r="C42" s="42"/>
    </row>
    <row r="43" spans="1:3">
      <c r="A43" s="36">
        <v>1</v>
      </c>
      <c r="B43" s="37" t="s">
        <v>185</v>
      </c>
      <c r="C43" s="39" t="s">
        <v>108</v>
      </c>
    </row>
    <row r="44" spans="1:3" ht="15.75">
      <c r="A44" s="40" t="s">
        <v>144</v>
      </c>
      <c r="B44" s="41" t="s">
        <v>157</v>
      </c>
      <c r="C44" s="42"/>
    </row>
    <row r="45" spans="1:3" ht="128.25">
      <c r="A45" s="4"/>
      <c r="B45" s="39" t="s">
        <v>23</v>
      </c>
      <c r="C45" s="39" t="s">
        <v>164</v>
      </c>
    </row>
    <row r="46" spans="1:3" ht="114">
      <c r="A46" s="45" t="s">
        <v>147</v>
      </c>
      <c r="B46" s="39" t="s">
        <v>188</v>
      </c>
      <c r="C46" s="39" t="s">
        <v>216</v>
      </c>
    </row>
    <row r="47" spans="1:3">
      <c r="A47" s="45" t="s">
        <v>204</v>
      </c>
      <c r="B47" s="39" t="s">
        <v>207</v>
      </c>
      <c r="C47" s="39" t="s">
        <v>209</v>
      </c>
    </row>
    <row r="48" spans="1:3">
      <c r="A48" s="45" t="s">
        <v>205</v>
      </c>
      <c r="B48" s="39" t="s">
        <v>206</v>
      </c>
      <c r="C48" s="39" t="s">
        <v>208</v>
      </c>
    </row>
    <row r="49" spans="1:3">
      <c r="A49" s="63"/>
      <c r="B49" s="64"/>
      <c r="C49" s="52"/>
    </row>
    <row r="50" spans="1:3" ht="47.25">
      <c r="A50" s="66" t="s">
        <v>186</v>
      </c>
      <c r="B50" s="68" t="s">
        <v>33</v>
      </c>
      <c r="C50" s="3"/>
    </row>
    <row r="51" spans="1:3" ht="28.5">
      <c r="A51" s="24"/>
      <c r="B51" s="43" t="s">
        <v>29</v>
      </c>
      <c r="C51" s="3"/>
    </row>
    <row r="52" spans="1:3" ht="28.5">
      <c r="A52" s="25"/>
      <c r="B52" s="43" t="s">
        <v>27</v>
      </c>
      <c r="C52" s="3"/>
    </row>
    <row r="53" spans="1:3" ht="28.5">
      <c r="A53" s="25"/>
      <c r="B53" s="43" t="s">
        <v>26</v>
      </c>
      <c r="C53" s="3"/>
    </row>
    <row r="54" spans="1:3" ht="71.25">
      <c r="A54" s="25"/>
      <c r="B54" s="43" t="s">
        <v>70</v>
      </c>
      <c r="C54" s="3"/>
    </row>
    <row r="55" spans="1:3" ht="57">
      <c r="A55" s="25"/>
      <c r="B55" s="43" t="s">
        <v>77</v>
      </c>
      <c r="C55" s="3"/>
    </row>
    <row r="56" spans="1:3" ht="42.75">
      <c r="A56" s="26"/>
      <c r="B56" s="44" t="s">
        <v>55</v>
      </c>
      <c r="C56" s="3"/>
    </row>
    <row r="57" spans="1:3">
      <c r="A57" s="3"/>
      <c r="B57" s="52"/>
      <c r="C57" s="3"/>
    </row>
    <row r="58" spans="1:3" ht="47.25">
      <c r="A58" s="66" t="s">
        <v>30</v>
      </c>
      <c r="B58" s="68" t="s">
        <v>34</v>
      </c>
    </row>
    <row r="59" spans="1:3" ht="57">
      <c r="A59" s="24"/>
      <c r="B59" s="43" t="s">
        <v>35</v>
      </c>
    </row>
    <row r="60" spans="1:3" ht="28.5">
      <c r="A60" s="25"/>
      <c r="B60" s="43" t="s">
        <v>27</v>
      </c>
    </row>
    <row r="61" spans="1:3" ht="28.5">
      <c r="A61" s="25"/>
      <c r="B61" s="43" t="s">
        <v>26</v>
      </c>
    </row>
    <row r="62" spans="1:3" ht="57">
      <c r="A62" s="25"/>
      <c r="B62" s="43" t="s">
        <v>56</v>
      </c>
    </row>
    <row r="63" spans="1:3" ht="57">
      <c r="A63" s="25"/>
      <c r="B63" s="43" t="s">
        <v>77</v>
      </c>
    </row>
    <row r="64" spans="1:3" ht="42.75">
      <c r="A64" s="26"/>
      <c r="B64" s="44"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90"/>
  <sheetViews>
    <sheetView showGridLines="0" topLeftCell="I10" zoomScaleNormal="100" workbookViewId="0">
      <selection activeCell="T16" sqref="T16"/>
    </sheetView>
  </sheetViews>
  <sheetFormatPr baseColWidth="10" defaultColWidth="11.42578125" defaultRowHeight="12"/>
  <cols>
    <col min="1" max="1" width="6.28515625" style="73" customWidth="1"/>
    <col min="2" max="2" width="41.140625" style="100" customWidth="1"/>
    <col min="3" max="3" width="19" style="73" customWidth="1"/>
    <col min="4" max="15" width="19.140625" style="73" customWidth="1"/>
    <col min="16" max="18" width="19.140625" style="73" bestFit="1" customWidth="1"/>
    <col min="19" max="19" width="22.7109375" style="73" customWidth="1"/>
    <col min="20" max="16384" width="11.42578125" style="73"/>
  </cols>
  <sheetData>
    <row r="1" spans="1:20" ht="26.25" customHeight="1">
      <c r="A1" s="70"/>
      <c r="B1" s="71" t="s">
        <v>24</v>
      </c>
      <c r="C1" s="72">
        <v>2006</v>
      </c>
      <c r="D1" s="72">
        <v>2007</v>
      </c>
      <c r="E1" s="72">
        <v>2008</v>
      </c>
      <c r="F1" s="72">
        <v>2009</v>
      </c>
      <c r="G1" s="72">
        <v>2010</v>
      </c>
      <c r="H1" s="72">
        <v>2011</v>
      </c>
      <c r="I1" s="72">
        <v>2012</v>
      </c>
      <c r="J1" s="72">
        <v>2013</v>
      </c>
      <c r="K1" s="72">
        <v>2014</v>
      </c>
      <c r="L1" s="72">
        <v>2015</v>
      </c>
      <c r="M1" s="72">
        <v>2016</v>
      </c>
      <c r="N1" s="72">
        <v>2017</v>
      </c>
      <c r="O1" s="72">
        <v>2018</v>
      </c>
      <c r="P1" s="72">
        <v>2019</v>
      </c>
      <c r="Q1" s="72">
        <v>2020</v>
      </c>
      <c r="R1" s="72">
        <v>2021</v>
      </c>
      <c r="S1" s="72">
        <v>2022</v>
      </c>
    </row>
    <row r="2" spans="1:20" ht="18.75" customHeight="1">
      <c r="A2" s="74" t="s">
        <v>20</v>
      </c>
      <c r="B2" s="75" t="s">
        <v>0</v>
      </c>
      <c r="C2" s="76"/>
      <c r="D2" s="76"/>
      <c r="E2" s="76"/>
      <c r="F2" s="76"/>
      <c r="G2" s="76"/>
      <c r="H2" s="76"/>
      <c r="I2" s="76"/>
      <c r="J2" s="76"/>
      <c r="K2" s="76"/>
      <c r="L2" s="76"/>
      <c r="M2" s="76"/>
      <c r="N2" s="76"/>
      <c r="O2" s="76"/>
      <c r="P2" s="76"/>
      <c r="Q2" s="76"/>
      <c r="R2" s="76"/>
      <c r="S2" s="76"/>
    </row>
    <row r="3" spans="1:20" ht="18.75" customHeight="1">
      <c r="A3" s="77">
        <v>1</v>
      </c>
      <c r="B3" s="78" t="s">
        <v>59</v>
      </c>
      <c r="C3" s="103">
        <v>14519.2</v>
      </c>
      <c r="D3" s="103">
        <v>14257.3</v>
      </c>
      <c r="E3" s="103">
        <v>15406.5</v>
      </c>
      <c r="F3" s="103">
        <v>17877.12</v>
      </c>
      <c r="G3" s="103">
        <v>571323.94000000006</v>
      </c>
      <c r="H3" s="103">
        <v>574677.55999999959</v>
      </c>
      <c r="I3" s="103">
        <v>583349.34000000078</v>
      </c>
      <c r="J3" s="103">
        <v>603026.58999999892</v>
      </c>
      <c r="K3" s="103">
        <v>596705.2300000001</v>
      </c>
      <c r="L3" s="103">
        <v>602477.30000000028</v>
      </c>
      <c r="M3" s="103">
        <v>597775.09000000008</v>
      </c>
      <c r="N3" s="103">
        <v>629816.64000000071</v>
      </c>
      <c r="O3" s="103">
        <v>637188.57916666626</v>
      </c>
      <c r="P3" s="103">
        <v>651878.43916666694</v>
      </c>
      <c r="Q3" s="103">
        <v>673927.1666666664</v>
      </c>
      <c r="R3" s="103">
        <v>707825.92999999726</v>
      </c>
      <c r="S3" s="103">
        <v>699844.30999999854</v>
      </c>
    </row>
    <row r="4" spans="1:20" ht="18.75" customHeight="1">
      <c r="A4" s="77">
        <v>2</v>
      </c>
      <c r="B4" s="78" t="s">
        <v>31</v>
      </c>
      <c r="C4" s="103">
        <v>9</v>
      </c>
      <c r="D4" s="103">
        <v>9</v>
      </c>
      <c r="E4" s="103">
        <v>9.5833333333333339</v>
      </c>
      <c r="F4" s="103">
        <v>10.696666666666665</v>
      </c>
      <c r="G4" s="103">
        <v>346.91</v>
      </c>
      <c r="H4" s="103">
        <v>367.79187710437708</v>
      </c>
      <c r="I4" s="103">
        <v>377.84999999999997</v>
      </c>
      <c r="J4" s="103">
        <v>394.4799999999999</v>
      </c>
      <c r="K4" s="103">
        <v>397.31</v>
      </c>
      <c r="L4" s="103">
        <v>390.32999999999993</v>
      </c>
      <c r="M4" s="103">
        <v>384.62191077441082</v>
      </c>
      <c r="N4" s="103">
        <v>396.76023569023562</v>
      </c>
      <c r="O4" s="103">
        <v>409.9775252525252</v>
      </c>
      <c r="P4" s="103">
        <v>420.06272727272727</v>
      </c>
      <c r="Q4" s="103">
        <v>428.43340067340068</v>
      </c>
      <c r="R4" s="103">
        <v>450.22400673400682</v>
      </c>
      <c r="S4" s="103">
        <v>457.1</v>
      </c>
    </row>
    <row r="5" spans="1:20" ht="18.75" customHeight="1">
      <c r="A5" s="79" t="s">
        <v>2</v>
      </c>
      <c r="B5" s="80" t="s">
        <v>1</v>
      </c>
      <c r="C5" s="76"/>
      <c r="D5" s="76"/>
      <c r="E5" s="76"/>
      <c r="F5" s="76"/>
      <c r="G5" s="76"/>
      <c r="H5" s="76"/>
      <c r="I5" s="76"/>
      <c r="J5" s="76"/>
      <c r="K5" s="76"/>
      <c r="L5" s="76"/>
      <c r="M5" s="76"/>
      <c r="N5" s="76"/>
      <c r="O5" s="76"/>
      <c r="P5" s="76"/>
      <c r="Q5" s="76"/>
      <c r="R5" s="76"/>
      <c r="S5" s="76"/>
    </row>
    <row r="6" spans="1:20" ht="18.75" customHeight="1">
      <c r="A6" s="77">
        <v>1</v>
      </c>
      <c r="B6" s="78" t="s">
        <v>158</v>
      </c>
      <c r="C6" s="104">
        <v>129837985.48800001</v>
      </c>
      <c r="D6" s="104">
        <v>135116456.4989</v>
      </c>
      <c r="E6" s="104">
        <v>151820410.93669999</v>
      </c>
      <c r="F6" s="104">
        <v>155619399.64359999</v>
      </c>
      <c r="G6" s="104">
        <v>186473953.12940001</v>
      </c>
      <c r="H6" s="104">
        <v>206766751.94409999</v>
      </c>
      <c r="I6" s="104">
        <v>217815380.50709999</v>
      </c>
      <c r="J6" s="104">
        <v>235797527.47209999</v>
      </c>
      <c r="K6" s="104">
        <v>229278013.92429999</v>
      </c>
      <c r="L6" s="104">
        <v>249470740.44169998</v>
      </c>
      <c r="M6" s="104">
        <v>265239780.53710002</v>
      </c>
      <c r="N6" s="104">
        <v>290129468.97189999</v>
      </c>
      <c r="O6" s="104">
        <v>290675099.95380002</v>
      </c>
      <c r="P6" s="104">
        <v>295663939.05870003</v>
      </c>
      <c r="Q6" s="104">
        <v>297507786.79243624</v>
      </c>
      <c r="R6" s="104">
        <v>268678960.90062028</v>
      </c>
      <c r="S6" s="104">
        <v>282664931.70728248</v>
      </c>
      <c r="T6" s="101"/>
    </row>
    <row r="7" spans="1:20" ht="18.75" customHeight="1">
      <c r="A7" s="81" t="s">
        <v>75</v>
      </c>
      <c r="B7" s="78" t="s">
        <v>159</v>
      </c>
      <c r="C7" s="104">
        <v>26337532.360000003</v>
      </c>
      <c r="D7" s="104">
        <v>47172910.5189</v>
      </c>
      <c r="E7" s="104">
        <v>61353754.306700006</v>
      </c>
      <c r="F7" s="104">
        <v>69064963.393600002</v>
      </c>
      <c r="G7" s="104">
        <v>86082389.319399998</v>
      </c>
      <c r="H7" s="104">
        <v>106046636.48409998</v>
      </c>
      <c r="I7" s="104">
        <v>113091128.84709999</v>
      </c>
      <c r="J7" s="104">
        <v>122927822.6221</v>
      </c>
      <c r="K7" s="104">
        <v>110652591.68430001</v>
      </c>
      <c r="L7" s="104">
        <v>126642607.5917</v>
      </c>
      <c r="M7" s="104">
        <v>132913138.83710003</v>
      </c>
      <c r="N7" s="104">
        <v>139148698.6724</v>
      </c>
      <c r="O7" s="104">
        <v>142004793.83379999</v>
      </c>
      <c r="P7" s="104">
        <v>148622815.46870002</v>
      </c>
      <c r="Q7" s="104">
        <v>153132255.79243627</v>
      </c>
      <c r="R7" s="104">
        <v>116196853.43062028</v>
      </c>
      <c r="S7" s="104">
        <v>104341365.8</v>
      </c>
      <c r="T7" s="101"/>
    </row>
    <row r="8" spans="1:20" ht="18.75" customHeight="1">
      <c r="A8" s="81" t="s">
        <v>89</v>
      </c>
      <c r="B8" s="78" t="s">
        <v>160</v>
      </c>
      <c r="C8" s="104">
        <v>656249.31000000006</v>
      </c>
      <c r="D8" s="104">
        <v>12394834.460000001</v>
      </c>
      <c r="E8" s="104">
        <v>12463837.33</v>
      </c>
      <c r="F8" s="104">
        <v>12411894.569999998</v>
      </c>
      <c r="G8" s="104">
        <v>12463416.449999999</v>
      </c>
      <c r="H8" s="104">
        <v>11828991.440000001</v>
      </c>
      <c r="I8" s="104">
        <v>11890258.609999999</v>
      </c>
      <c r="J8" s="104">
        <v>11108131.42</v>
      </c>
      <c r="K8" s="104">
        <v>10793140.869999999</v>
      </c>
      <c r="L8" s="104">
        <v>10709790.73</v>
      </c>
      <c r="M8" s="104">
        <v>10968967.74</v>
      </c>
      <c r="N8" s="104">
        <v>10993130.370000001</v>
      </c>
      <c r="O8" s="104">
        <v>10774077.17</v>
      </c>
      <c r="P8" s="104">
        <v>10572945.390000001</v>
      </c>
      <c r="Q8" s="104">
        <v>10703850.120000001</v>
      </c>
      <c r="R8" s="104">
        <v>10987833.16</v>
      </c>
      <c r="S8" s="104">
        <v>10669029.369999999</v>
      </c>
      <c r="T8" s="101"/>
    </row>
    <row r="9" spans="1:20" ht="24">
      <c r="A9" s="81" t="s">
        <v>100</v>
      </c>
      <c r="B9" s="78" t="s">
        <v>87</v>
      </c>
      <c r="C9" s="104">
        <v>103500453.12800001</v>
      </c>
      <c r="D9" s="104">
        <v>87943545.979999989</v>
      </c>
      <c r="E9" s="104">
        <v>90466656.62999998</v>
      </c>
      <c r="F9" s="104">
        <v>86554436.249999985</v>
      </c>
      <c r="G9" s="104">
        <v>100391563.81000002</v>
      </c>
      <c r="H9" s="104">
        <v>100720115.46000001</v>
      </c>
      <c r="I9" s="104">
        <v>104724251.66</v>
      </c>
      <c r="J9" s="104">
        <v>112869704.85000002</v>
      </c>
      <c r="K9" s="104">
        <v>118625422.23999998</v>
      </c>
      <c r="L9" s="104">
        <v>122828132.85000001</v>
      </c>
      <c r="M9" s="104">
        <v>132326641.69999999</v>
      </c>
      <c r="N9" s="104">
        <v>150980784.30000007</v>
      </c>
      <c r="O9" s="104">
        <v>148670306.12000003</v>
      </c>
      <c r="P9" s="104">
        <v>147041123.59</v>
      </c>
      <c r="Q9" s="104">
        <v>144375530.99999997</v>
      </c>
      <c r="R9" s="104">
        <v>152482107.47</v>
      </c>
      <c r="S9" s="104">
        <f>+S6-S7</f>
        <v>178323565.90728247</v>
      </c>
      <c r="T9" s="101"/>
    </row>
    <row r="10" spans="1:20" ht="24" customHeight="1">
      <c r="A10" s="77">
        <v>2</v>
      </c>
      <c r="B10" s="78" t="s">
        <v>36</v>
      </c>
      <c r="C10" s="104">
        <v>0</v>
      </c>
      <c r="D10" s="104">
        <v>0</v>
      </c>
      <c r="E10" s="104">
        <v>0</v>
      </c>
      <c r="F10" s="104">
        <v>0</v>
      </c>
      <c r="G10" s="104">
        <v>0</v>
      </c>
      <c r="H10" s="104">
        <v>0</v>
      </c>
      <c r="I10" s="104">
        <v>161440.49</v>
      </c>
      <c r="J10" s="104">
        <v>-161275.34</v>
      </c>
      <c r="K10" s="104">
        <v>21313.59</v>
      </c>
      <c r="L10" s="104">
        <v>1140291.22</v>
      </c>
      <c r="M10" s="104">
        <v>3538793.71</v>
      </c>
      <c r="N10" s="104">
        <v>-2162243.7300000004</v>
      </c>
      <c r="O10" s="104">
        <v>2483009.9099999997</v>
      </c>
      <c r="P10" s="104">
        <v>-2023542.7400000002</v>
      </c>
      <c r="Q10" s="104">
        <v>7929857.2299999995</v>
      </c>
      <c r="R10" s="104">
        <v>1176379.08</v>
      </c>
      <c r="S10" s="104">
        <v>-4415941.6399999997</v>
      </c>
      <c r="T10" s="101"/>
    </row>
    <row r="11" spans="1:20" ht="18.75" customHeight="1">
      <c r="A11" s="77">
        <v>3</v>
      </c>
      <c r="B11" s="78" t="s">
        <v>58</v>
      </c>
      <c r="C11" s="104">
        <v>0</v>
      </c>
      <c r="D11" s="104">
        <v>0</v>
      </c>
      <c r="E11" s="104">
        <v>0</v>
      </c>
      <c r="F11" s="104">
        <v>0</v>
      </c>
      <c r="G11" s="104">
        <v>0</v>
      </c>
      <c r="H11" s="104">
        <v>2502.5</v>
      </c>
      <c r="I11" s="104">
        <v>5041.2</v>
      </c>
      <c r="J11" s="104">
        <v>1926</v>
      </c>
      <c r="K11" s="104">
        <v>22553.05</v>
      </c>
      <c r="L11" s="104">
        <v>3636.6</v>
      </c>
      <c r="M11" s="104">
        <v>3096.4</v>
      </c>
      <c r="N11" s="104">
        <v>4466</v>
      </c>
      <c r="O11" s="104">
        <v>2038</v>
      </c>
      <c r="P11" s="104">
        <v>7143.28</v>
      </c>
      <c r="Q11" s="104">
        <v>14068.8</v>
      </c>
      <c r="R11" s="104">
        <v>15080</v>
      </c>
      <c r="S11" s="104">
        <v>17200.169999999998</v>
      </c>
      <c r="T11" s="101"/>
    </row>
    <row r="12" spans="1:20" ht="18.75" customHeight="1">
      <c r="A12" s="79" t="s">
        <v>3</v>
      </c>
      <c r="B12" s="80" t="s">
        <v>5</v>
      </c>
      <c r="C12" s="76"/>
      <c r="D12" s="76"/>
      <c r="E12" s="76"/>
      <c r="F12" s="76"/>
      <c r="G12" s="76"/>
      <c r="H12" s="76"/>
      <c r="I12" s="76"/>
      <c r="J12" s="76"/>
      <c r="K12" s="76"/>
      <c r="L12" s="76"/>
      <c r="M12" s="76"/>
      <c r="N12" s="76"/>
      <c r="O12" s="76"/>
      <c r="P12" s="76"/>
      <c r="Q12" s="76"/>
      <c r="R12" s="76"/>
      <c r="S12" s="76"/>
    </row>
    <row r="13" spans="1:20" ht="18.75" customHeight="1">
      <c r="A13" s="77">
        <v>1</v>
      </c>
      <c r="B13" s="78" t="s">
        <v>37</v>
      </c>
      <c r="C13" s="104">
        <v>5487274.9900000002</v>
      </c>
      <c r="D13" s="104">
        <v>6178958.7199999997</v>
      </c>
      <c r="E13" s="104">
        <v>7439756.5899999999</v>
      </c>
      <c r="F13" s="104">
        <v>7304945.9199999999</v>
      </c>
      <c r="G13" s="104">
        <v>8575600.5800000001</v>
      </c>
      <c r="H13" s="104">
        <v>12955559.619999999</v>
      </c>
      <c r="I13" s="104">
        <v>17044178.550000001</v>
      </c>
      <c r="J13" s="104">
        <v>12720470.869999999</v>
      </c>
      <c r="K13" s="104">
        <v>14288157.550000001</v>
      </c>
      <c r="L13" s="104">
        <v>14433826.59</v>
      </c>
      <c r="M13" s="104">
        <v>18558795.75</v>
      </c>
      <c r="N13" s="104">
        <v>20337322.079999998</v>
      </c>
      <c r="O13" s="104">
        <v>17166300.469999999</v>
      </c>
      <c r="P13" s="104">
        <v>15739795.679999998</v>
      </c>
      <c r="Q13" s="104">
        <v>15837385.050000001</v>
      </c>
      <c r="R13" s="104">
        <v>22159589.569999997</v>
      </c>
      <c r="S13" s="104">
        <f>32076828.87+S15</f>
        <v>32837033.02</v>
      </c>
      <c r="T13" s="73" t="s">
        <v>221</v>
      </c>
    </row>
    <row r="14" spans="1:20" ht="36">
      <c r="A14" s="81" t="s">
        <v>75</v>
      </c>
      <c r="B14" s="78" t="s">
        <v>80</v>
      </c>
      <c r="C14" s="104"/>
      <c r="D14" s="104"/>
      <c r="E14" s="104"/>
      <c r="F14" s="104"/>
      <c r="G14" s="104"/>
      <c r="H14" s="104"/>
      <c r="I14" s="104"/>
      <c r="J14" s="104"/>
      <c r="K14" s="104"/>
      <c r="L14" s="104"/>
      <c r="M14" s="104"/>
      <c r="N14" s="104"/>
      <c r="O14" s="104"/>
      <c r="P14" s="104"/>
      <c r="Q14" s="104"/>
      <c r="R14" s="104"/>
      <c r="S14" s="104"/>
    </row>
    <row r="15" spans="1:20" ht="18.75" customHeight="1">
      <c r="A15" s="81" t="s">
        <v>89</v>
      </c>
      <c r="B15" s="78" t="s">
        <v>90</v>
      </c>
      <c r="C15" s="104">
        <v>998172.28</v>
      </c>
      <c r="D15" s="104">
        <v>1307122.71</v>
      </c>
      <c r="E15" s="104">
        <v>947040.19</v>
      </c>
      <c r="F15" s="104">
        <v>1196921.6299999999</v>
      </c>
      <c r="G15" s="104">
        <v>2062884.78</v>
      </c>
      <c r="H15" s="104">
        <v>1999722.1400000001</v>
      </c>
      <c r="I15" s="104">
        <v>3717165.51</v>
      </c>
      <c r="J15" s="104">
        <v>3239960.4400000004</v>
      </c>
      <c r="K15" s="104">
        <v>3555111.84</v>
      </c>
      <c r="L15" s="104">
        <v>3987479.3299999996</v>
      </c>
      <c r="M15" s="104">
        <v>4558375.5299999993</v>
      </c>
      <c r="N15" s="104">
        <v>8129658.8899999997</v>
      </c>
      <c r="O15" s="104">
        <v>4021424.87</v>
      </c>
      <c r="P15" s="104">
        <v>2717618.36</v>
      </c>
      <c r="Q15" s="104">
        <v>-106172.3</v>
      </c>
      <c r="R15" s="104">
        <v>828801.55</v>
      </c>
      <c r="S15" s="104">
        <v>760204.15</v>
      </c>
      <c r="T15" s="73" t="s">
        <v>220</v>
      </c>
    </row>
    <row r="16" spans="1:20" ht="18.75" customHeight="1">
      <c r="A16" s="79" t="s">
        <v>4</v>
      </c>
      <c r="B16" s="80" t="s">
        <v>32</v>
      </c>
      <c r="C16" s="76"/>
      <c r="D16" s="76"/>
      <c r="E16" s="76"/>
      <c r="F16" s="76"/>
      <c r="G16" s="76"/>
      <c r="H16" s="76"/>
      <c r="I16" s="76"/>
      <c r="J16" s="76"/>
      <c r="K16" s="76"/>
      <c r="L16" s="76"/>
      <c r="M16" s="76"/>
      <c r="N16" s="76"/>
      <c r="O16" s="76"/>
      <c r="P16" s="76"/>
      <c r="Q16" s="76"/>
      <c r="R16" s="76"/>
      <c r="S16" s="76"/>
    </row>
    <row r="17" spans="1:20" ht="18" customHeight="1">
      <c r="A17" s="77">
        <v>1</v>
      </c>
      <c r="B17" s="78" t="s">
        <v>165</v>
      </c>
      <c r="C17" s="104">
        <v>656440.69999999995</v>
      </c>
      <c r="D17" s="104">
        <v>779638</v>
      </c>
      <c r="E17" s="104">
        <v>780158</v>
      </c>
      <c r="F17" s="104">
        <v>1104967.1600000001</v>
      </c>
      <c r="G17" s="104">
        <v>24197050.240000006</v>
      </c>
      <c r="H17" s="104">
        <v>29937059.190000001</v>
      </c>
      <c r="I17" s="104">
        <v>20558310.010000002</v>
      </c>
      <c r="J17" s="104">
        <v>25446974.009999998</v>
      </c>
      <c r="K17" s="104">
        <v>26622474.699999999</v>
      </c>
      <c r="L17" s="104">
        <v>25386568.919999998</v>
      </c>
      <c r="M17" s="104">
        <v>26724952.380000003</v>
      </c>
      <c r="N17" s="104">
        <v>27518090.859999999</v>
      </c>
      <c r="O17" s="104">
        <v>29298116.040000007</v>
      </c>
      <c r="P17" s="104">
        <v>29461673.240000002</v>
      </c>
      <c r="Q17" s="104">
        <v>30014589.189999998</v>
      </c>
      <c r="R17" s="104">
        <v>39639655.329999998</v>
      </c>
      <c r="S17" s="104">
        <v>37315944.590000004</v>
      </c>
      <c r="T17" s="101"/>
    </row>
    <row r="18" spans="1:20" ht="18.75" customHeight="1">
      <c r="A18" s="82">
        <v>2</v>
      </c>
      <c r="B18" s="78" t="s">
        <v>38</v>
      </c>
      <c r="C18" s="104">
        <v>77615750.120000005</v>
      </c>
      <c r="D18" s="104">
        <v>88109841.200000003</v>
      </c>
      <c r="E18" s="104">
        <v>66862413.880000003</v>
      </c>
      <c r="F18" s="104">
        <v>73768944.060000002</v>
      </c>
      <c r="G18" s="104">
        <v>41675047.339999996</v>
      </c>
      <c r="H18" s="104">
        <v>48755333.20000001</v>
      </c>
      <c r="I18" s="104">
        <v>51224419.929999992</v>
      </c>
      <c r="J18" s="104">
        <v>51716798.340000004</v>
      </c>
      <c r="K18" s="104">
        <v>55132502.130000003</v>
      </c>
      <c r="L18" s="104">
        <v>56626775.280000001</v>
      </c>
      <c r="M18" s="104">
        <v>74450302.109999999</v>
      </c>
      <c r="N18" s="104">
        <v>84998191.320000008</v>
      </c>
      <c r="O18" s="104">
        <v>88293298.689999998</v>
      </c>
      <c r="P18" s="104">
        <v>83188303.099999979</v>
      </c>
      <c r="Q18" s="104">
        <v>86776173.970000014</v>
      </c>
      <c r="R18" s="104">
        <v>86075519.280000016</v>
      </c>
      <c r="S18" s="104">
        <f>94382304.206-S15</f>
        <v>93622100.055999994</v>
      </c>
      <c r="T18" s="101" t="s">
        <v>222</v>
      </c>
    </row>
    <row r="19" spans="1:20" ht="18.75" customHeight="1">
      <c r="A19" s="81" t="s">
        <v>97</v>
      </c>
      <c r="B19" s="78" t="s">
        <v>39</v>
      </c>
      <c r="C19" s="104">
        <v>26540000</v>
      </c>
      <c r="D19" s="104">
        <v>33672560</v>
      </c>
      <c r="E19" s="104">
        <v>17232667.079999998</v>
      </c>
      <c r="F19" s="104">
        <v>17617671</v>
      </c>
      <c r="G19" s="104">
        <v>19156265.829999998</v>
      </c>
      <c r="H19" s="104">
        <v>22339375.23</v>
      </c>
      <c r="I19" s="104">
        <v>22339375.23</v>
      </c>
      <c r="J19" s="104">
        <v>22601227.23</v>
      </c>
      <c r="K19" s="104">
        <v>22339375.23</v>
      </c>
      <c r="L19" s="104">
        <v>22160847</v>
      </c>
      <c r="M19" s="104">
        <v>22672596</v>
      </c>
      <c r="N19" s="104">
        <v>22743068.960000001</v>
      </c>
      <c r="O19" s="104">
        <v>23800262.859999999</v>
      </c>
      <c r="P19" s="104">
        <v>20338139.960000001</v>
      </c>
      <c r="Q19" s="104">
        <v>20705676.119999997</v>
      </c>
      <c r="R19" s="104">
        <v>22822626.219999999</v>
      </c>
      <c r="S19" s="104">
        <v>24879119.069999997</v>
      </c>
      <c r="T19" s="101"/>
    </row>
    <row r="20" spans="1:20" ht="36">
      <c r="A20" s="81" t="s">
        <v>98</v>
      </c>
      <c r="B20" s="78" t="s">
        <v>79</v>
      </c>
      <c r="C20" s="104">
        <v>18409406.760000002</v>
      </c>
      <c r="D20" s="104">
        <v>17541549.629999999</v>
      </c>
      <c r="E20" s="104">
        <v>17038730.920000002</v>
      </c>
      <c r="F20" s="104">
        <v>23605879.02</v>
      </c>
      <c r="G20" s="104">
        <v>19987683.920000002</v>
      </c>
      <c r="H20" s="104">
        <v>17373764.440000001</v>
      </c>
      <c r="I20" s="104">
        <v>17154013.98</v>
      </c>
      <c r="J20" s="104">
        <v>20504400.329999998</v>
      </c>
      <c r="K20" s="104">
        <v>23969010.859999999</v>
      </c>
      <c r="L20" s="104">
        <v>22444769.510000002</v>
      </c>
      <c r="M20" s="104">
        <v>28188303.390000001</v>
      </c>
      <c r="N20" s="104">
        <v>40528004.273816898</v>
      </c>
      <c r="O20" s="104">
        <v>39941386.350000001</v>
      </c>
      <c r="P20" s="104">
        <v>36393508.939999998</v>
      </c>
      <c r="Q20" s="104">
        <v>37592107.369999997</v>
      </c>
      <c r="R20" s="104">
        <v>35184872.048799992</v>
      </c>
      <c r="S20" s="104">
        <v>34260757.380000003</v>
      </c>
      <c r="T20" s="101"/>
    </row>
    <row r="21" spans="1:20" ht="18.75" customHeight="1">
      <c r="A21" s="77">
        <v>3</v>
      </c>
      <c r="B21" s="78" t="s">
        <v>40</v>
      </c>
      <c r="C21" s="104">
        <v>16846173.129999999</v>
      </c>
      <c r="D21" s="104">
        <v>14252294.1</v>
      </c>
      <c r="E21" s="104">
        <v>17388175.629999999</v>
      </c>
      <c r="F21" s="104">
        <v>20385405.059999999</v>
      </c>
      <c r="G21" s="104">
        <v>22699540.939999998</v>
      </c>
      <c r="H21" s="104">
        <v>23591264.010000002</v>
      </c>
      <c r="I21" s="104">
        <v>24459001.280000009</v>
      </c>
      <c r="J21" s="104">
        <v>23576010.499999993</v>
      </c>
      <c r="K21" s="104">
        <v>23022621.789999995</v>
      </c>
      <c r="L21" s="104">
        <v>22912219.969999999</v>
      </c>
      <c r="M21" s="104">
        <v>14040414.470000001</v>
      </c>
      <c r="N21" s="104">
        <v>13817045.759999998</v>
      </c>
      <c r="O21" s="104">
        <v>14228920.030000001</v>
      </c>
      <c r="P21" s="104">
        <v>14082758.789999999</v>
      </c>
      <c r="Q21" s="104">
        <v>13709881.340000004</v>
      </c>
      <c r="R21" s="104">
        <v>14108527.720000003</v>
      </c>
      <c r="S21" s="104">
        <v>14008948.1</v>
      </c>
      <c r="T21" s="101"/>
    </row>
    <row r="22" spans="1:20" ht="18.75" customHeight="1">
      <c r="A22" s="81" t="s">
        <v>99</v>
      </c>
      <c r="B22" s="78" t="s">
        <v>57</v>
      </c>
      <c r="C22" s="104">
        <v>12642594.08</v>
      </c>
      <c r="D22" s="104">
        <v>12393413</v>
      </c>
      <c r="E22" s="104">
        <v>12456518.630000001</v>
      </c>
      <c r="F22" s="104">
        <v>12392831.68</v>
      </c>
      <c r="G22" s="104">
        <v>12456204.65</v>
      </c>
      <c r="H22" s="104">
        <v>11821655.560000001</v>
      </c>
      <c r="I22" s="104">
        <v>11843724.720000001</v>
      </c>
      <c r="J22" s="104">
        <v>11135763.58</v>
      </c>
      <c r="K22" s="104">
        <v>10786452.630000001</v>
      </c>
      <c r="L22" s="104">
        <v>10704039.800000001</v>
      </c>
      <c r="M22" s="104">
        <v>10964200.35</v>
      </c>
      <c r="N22" s="104">
        <v>10989354.029999999</v>
      </c>
      <c r="O22" s="104">
        <v>10771514.630000001</v>
      </c>
      <c r="P22" s="104">
        <v>10570402.959999999</v>
      </c>
      <c r="Q22" s="104">
        <v>10700996.01</v>
      </c>
      <c r="R22" s="104">
        <v>10980646.029999999</v>
      </c>
      <c r="S22" s="104">
        <v>10666655.23</v>
      </c>
      <c r="T22" s="101"/>
    </row>
    <row r="23" spans="1:20" ht="18.75" customHeight="1">
      <c r="A23" s="81" t="s">
        <v>103</v>
      </c>
      <c r="B23" s="78" t="s">
        <v>104</v>
      </c>
      <c r="C23" s="104"/>
      <c r="D23" s="104"/>
      <c r="E23" s="104"/>
      <c r="F23" s="104"/>
      <c r="G23" s="104"/>
      <c r="H23" s="104"/>
      <c r="I23" s="104"/>
      <c r="J23" s="104"/>
      <c r="K23" s="104"/>
      <c r="L23" s="104"/>
      <c r="M23" s="104"/>
      <c r="N23" s="104"/>
      <c r="O23" s="104"/>
      <c r="P23" s="104"/>
      <c r="Q23" s="104"/>
      <c r="R23" s="104"/>
      <c r="S23" s="104"/>
      <c r="T23" s="101"/>
    </row>
    <row r="24" spans="1:20" ht="36">
      <c r="A24" s="77">
        <v>4</v>
      </c>
      <c r="B24" s="78" t="s">
        <v>41</v>
      </c>
      <c r="C24" s="104">
        <v>0</v>
      </c>
      <c r="D24" s="104">
        <v>0</v>
      </c>
      <c r="E24" s="104">
        <v>0</v>
      </c>
      <c r="F24" s="104">
        <v>25495.75</v>
      </c>
      <c r="G24" s="104">
        <v>161425.39000000001</v>
      </c>
      <c r="H24" s="104">
        <v>405060.34</v>
      </c>
      <c r="I24" s="104">
        <v>383305.12</v>
      </c>
      <c r="J24" s="104">
        <v>362355</v>
      </c>
      <c r="K24" s="104">
        <v>353165</v>
      </c>
      <c r="L24" s="104">
        <v>343194</v>
      </c>
      <c r="M24" s="104">
        <v>336592.6</v>
      </c>
      <c r="N24" s="104">
        <v>354689.7</v>
      </c>
      <c r="O24" s="104">
        <v>364973.53</v>
      </c>
      <c r="P24" s="104">
        <v>363726</v>
      </c>
      <c r="Q24" s="104">
        <v>381160.2</v>
      </c>
      <c r="R24" s="104">
        <v>477603.95</v>
      </c>
      <c r="S24" s="104">
        <v>484240</v>
      </c>
      <c r="T24" s="101"/>
    </row>
    <row r="25" spans="1:20" ht="18.75" customHeight="1">
      <c r="A25" s="77">
        <v>5</v>
      </c>
      <c r="B25" s="78" t="s">
        <v>42</v>
      </c>
      <c r="C25" s="104">
        <v>32598.79</v>
      </c>
      <c r="D25" s="104">
        <v>154495.39000000001</v>
      </c>
      <c r="E25" s="104">
        <v>181694.41</v>
      </c>
      <c r="F25" s="104">
        <v>23328.57</v>
      </c>
      <c r="G25" s="104">
        <v>97968.72</v>
      </c>
      <c r="H25" s="104">
        <v>90089.71</v>
      </c>
      <c r="I25" s="104">
        <v>70953.2</v>
      </c>
      <c r="J25" s="104">
        <v>22357.68</v>
      </c>
      <c r="K25" s="104">
        <v>27101.37</v>
      </c>
      <c r="L25" s="104">
        <v>10953.94</v>
      </c>
      <c r="M25" s="104">
        <v>5455.59</v>
      </c>
      <c r="N25" s="104">
        <v>1469.19</v>
      </c>
      <c r="O25" s="104">
        <v>1305.51</v>
      </c>
      <c r="P25" s="104">
        <v>1533.07</v>
      </c>
      <c r="Q25" s="104">
        <v>8273.4700000000012</v>
      </c>
      <c r="R25" s="104">
        <v>6827.08</v>
      </c>
      <c r="S25" s="104">
        <v>6138.97</v>
      </c>
      <c r="T25" s="101"/>
    </row>
    <row r="26" spans="1:20" ht="18.75" customHeight="1">
      <c r="A26" s="77">
        <v>6</v>
      </c>
      <c r="B26" s="78" t="s">
        <v>43</v>
      </c>
      <c r="C26" s="104">
        <v>0</v>
      </c>
      <c r="D26" s="104">
        <v>262061.31</v>
      </c>
      <c r="E26" s="104">
        <v>515212.67</v>
      </c>
      <c r="F26" s="104">
        <v>101945.36</v>
      </c>
      <c r="G26" s="104">
        <v>289409.89</v>
      </c>
      <c r="H26" s="104">
        <v>1811214.5699999998</v>
      </c>
      <c r="I26" s="104">
        <v>484921.92000000016</v>
      </c>
      <c r="J26" s="104">
        <v>237528.65999999977</v>
      </c>
      <c r="K26" s="104">
        <v>69414.490000000282</v>
      </c>
      <c r="L26" s="104">
        <v>5489841.2300000004</v>
      </c>
      <c r="M26" s="104">
        <v>3042622.81</v>
      </c>
      <c r="N26" s="104">
        <v>4005360.52</v>
      </c>
      <c r="O26" s="104">
        <v>4566588.5199999996</v>
      </c>
      <c r="P26" s="104">
        <v>725855.74</v>
      </c>
      <c r="Q26" s="104">
        <v>2907809.3800000004</v>
      </c>
      <c r="R26" s="104">
        <v>1892995.43</v>
      </c>
      <c r="S26" s="104">
        <v>7789155.8300000001</v>
      </c>
      <c r="T26" s="101"/>
    </row>
    <row r="27" spans="1:20" ht="18.75" customHeight="1">
      <c r="A27" s="77">
        <v>7</v>
      </c>
      <c r="B27" s="78" t="s">
        <v>60</v>
      </c>
      <c r="C27" s="104">
        <v>9465.35</v>
      </c>
      <c r="D27" s="104">
        <v>335198.21000000002</v>
      </c>
      <c r="E27" s="104">
        <v>309987.08</v>
      </c>
      <c r="F27" s="104">
        <v>494992.06</v>
      </c>
      <c r="G27" s="104">
        <v>4553327.25</v>
      </c>
      <c r="H27" s="104">
        <v>4698439.28</v>
      </c>
      <c r="I27" s="104">
        <v>3737092.5</v>
      </c>
      <c r="J27" s="104">
        <v>8691499.6300000008</v>
      </c>
      <c r="K27" s="104">
        <v>6182899.5099999998</v>
      </c>
      <c r="L27" s="104">
        <v>10240880.24</v>
      </c>
      <c r="M27" s="104">
        <v>4108571.04</v>
      </c>
      <c r="N27" s="104">
        <v>3746299.1</v>
      </c>
      <c r="O27" s="104">
        <v>1663472.73</v>
      </c>
      <c r="P27" s="104">
        <v>2002340.7599999995</v>
      </c>
      <c r="Q27" s="104">
        <v>1541874.0000000002</v>
      </c>
      <c r="R27" s="104">
        <v>379877.77</v>
      </c>
      <c r="S27" s="104">
        <v>2720865.05</v>
      </c>
      <c r="T27" s="101"/>
    </row>
    <row r="28" spans="1:20" ht="18.75" customHeight="1">
      <c r="A28" s="81" t="s">
        <v>105</v>
      </c>
      <c r="B28" s="83" t="s">
        <v>166</v>
      </c>
      <c r="C28" s="104"/>
      <c r="D28" s="104"/>
      <c r="E28" s="104"/>
      <c r="F28" s="104"/>
      <c r="G28" s="104"/>
      <c r="H28" s="104"/>
      <c r="I28" s="104"/>
      <c r="J28" s="104"/>
      <c r="K28" s="104"/>
      <c r="L28" s="104"/>
      <c r="M28" s="104"/>
      <c r="N28" s="104"/>
      <c r="O28" s="104"/>
      <c r="P28" s="104"/>
      <c r="Q28" s="104"/>
      <c r="R28" s="104">
        <v>0</v>
      </c>
      <c r="S28" s="107">
        <v>0</v>
      </c>
      <c r="T28" s="101"/>
    </row>
    <row r="29" spans="1:20" ht="18.75" customHeight="1">
      <c r="A29" s="81" t="s">
        <v>106</v>
      </c>
      <c r="B29" s="83" t="s">
        <v>107</v>
      </c>
      <c r="C29" s="104"/>
      <c r="D29" s="104"/>
      <c r="E29" s="104"/>
      <c r="F29" s="104"/>
      <c r="G29" s="104"/>
      <c r="H29" s="104"/>
      <c r="I29" s="104"/>
      <c r="J29" s="104"/>
      <c r="K29" s="104"/>
      <c r="L29" s="104"/>
      <c r="M29" s="104"/>
      <c r="N29" s="104"/>
      <c r="O29" s="104"/>
      <c r="P29" s="104"/>
      <c r="Q29" s="104"/>
      <c r="R29" s="104">
        <v>0</v>
      </c>
      <c r="S29" s="104">
        <v>0</v>
      </c>
      <c r="T29" s="101"/>
    </row>
    <row r="30" spans="1:20" ht="18.75" customHeight="1">
      <c r="A30" s="74" t="s">
        <v>21</v>
      </c>
      <c r="B30" s="75" t="s">
        <v>73</v>
      </c>
      <c r="C30" s="76"/>
      <c r="D30" s="76"/>
      <c r="E30" s="76"/>
      <c r="F30" s="76"/>
      <c r="G30" s="76"/>
      <c r="H30" s="76"/>
      <c r="I30" s="76"/>
      <c r="J30" s="76"/>
      <c r="K30" s="76"/>
      <c r="L30" s="76"/>
      <c r="M30" s="76"/>
      <c r="N30" s="76"/>
      <c r="O30" s="76"/>
      <c r="P30" s="76"/>
      <c r="Q30" s="76"/>
      <c r="R30" s="76"/>
      <c r="S30" s="76"/>
    </row>
    <row r="31" spans="1:20" ht="18.75" customHeight="1">
      <c r="A31" s="84">
        <v>1</v>
      </c>
      <c r="B31" s="85" t="s">
        <v>167</v>
      </c>
      <c r="C31" s="104">
        <v>1503190.8</v>
      </c>
      <c r="D31" s="104">
        <v>6957222.5399999749</v>
      </c>
      <c r="E31" s="104">
        <v>1009050.26</v>
      </c>
      <c r="F31" s="104">
        <v>1009050.26</v>
      </c>
      <c r="G31" s="104">
        <v>15922463.41</v>
      </c>
      <c r="H31" s="104">
        <v>15963413.15</v>
      </c>
      <c r="I31" s="104">
        <v>15963413.15</v>
      </c>
      <c r="J31" s="104">
        <v>23499881.710000001</v>
      </c>
      <c r="K31" s="104">
        <v>28614102.530000001</v>
      </c>
      <c r="L31" s="104">
        <v>33501563.18</v>
      </c>
      <c r="M31" s="104">
        <v>34223111.18</v>
      </c>
      <c r="N31" s="104">
        <v>34223111.18</v>
      </c>
      <c r="O31" s="104">
        <v>34223111.18</v>
      </c>
      <c r="P31" s="104">
        <v>34223111.18</v>
      </c>
      <c r="Q31" s="104">
        <v>36267662.289999999</v>
      </c>
      <c r="R31" s="104">
        <v>36343130.529999994</v>
      </c>
      <c r="S31" s="104">
        <v>30305701.120000001</v>
      </c>
    </row>
    <row r="32" spans="1:20" ht="18.75" customHeight="1">
      <c r="A32" s="86" t="s">
        <v>75</v>
      </c>
      <c r="B32" s="85" t="s">
        <v>168</v>
      </c>
      <c r="C32" s="104">
        <v>1000000</v>
      </c>
      <c r="D32" s="104">
        <v>1000000</v>
      </c>
      <c r="E32" s="104">
        <v>1000000</v>
      </c>
      <c r="F32" s="104">
        <v>1000000</v>
      </c>
      <c r="G32" s="104">
        <v>1600000</v>
      </c>
      <c r="H32" s="104">
        <v>1600000</v>
      </c>
      <c r="I32" s="104">
        <v>1600000</v>
      </c>
      <c r="J32" s="104">
        <v>1600000</v>
      </c>
      <c r="K32" s="104">
        <v>1600000</v>
      </c>
      <c r="L32" s="104">
        <v>1600000</v>
      </c>
      <c r="M32" s="104">
        <v>1600000</v>
      </c>
      <c r="N32" s="104">
        <v>1600000</v>
      </c>
      <c r="O32" s="104">
        <v>1600000</v>
      </c>
      <c r="P32" s="104">
        <v>1600000</v>
      </c>
      <c r="Q32" s="104">
        <v>1600000</v>
      </c>
      <c r="R32" s="104">
        <v>1600000</v>
      </c>
      <c r="S32" s="104">
        <v>1600000</v>
      </c>
    </row>
    <row r="33" spans="1:19" ht="18.75" customHeight="1">
      <c r="A33" s="86" t="s">
        <v>89</v>
      </c>
      <c r="B33" s="85" t="s">
        <v>169</v>
      </c>
      <c r="C33" s="104">
        <v>544140.54</v>
      </c>
      <c r="D33" s="104">
        <v>5000000</v>
      </c>
      <c r="E33" s="104">
        <v>50000</v>
      </c>
      <c r="F33" s="104">
        <v>50000</v>
      </c>
      <c r="G33" s="104">
        <v>50000</v>
      </c>
      <c r="H33" s="104">
        <v>50000</v>
      </c>
      <c r="I33" s="104">
        <v>50000</v>
      </c>
      <c r="J33" s="104">
        <v>50000</v>
      </c>
      <c r="K33" s="104">
        <v>50000</v>
      </c>
      <c r="L33" s="104">
        <v>50000</v>
      </c>
      <c r="M33" s="104">
        <v>50000</v>
      </c>
      <c r="N33" s="104">
        <v>50000</v>
      </c>
      <c r="O33" s="104">
        <v>50000</v>
      </c>
      <c r="P33" s="104">
        <v>50000</v>
      </c>
      <c r="Q33" s="104">
        <v>50000</v>
      </c>
      <c r="R33" s="104">
        <v>50000</v>
      </c>
      <c r="S33" s="104">
        <v>50000</v>
      </c>
    </row>
    <row r="34" spans="1:19" ht="18.75" customHeight="1">
      <c r="A34" s="86" t="s">
        <v>100</v>
      </c>
      <c r="B34" s="85" t="s">
        <v>170</v>
      </c>
      <c r="C34" s="104"/>
      <c r="D34" s="104"/>
      <c r="E34" s="104"/>
      <c r="F34" s="104"/>
      <c r="G34" s="104">
        <v>14313413.15</v>
      </c>
      <c r="H34" s="104">
        <v>14313413.15</v>
      </c>
      <c r="I34" s="104">
        <v>14313413.15</v>
      </c>
      <c r="J34" s="104">
        <v>21849881.710000001</v>
      </c>
      <c r="K34" s="104">
        <v>26964102.530000001</v>
      </c>
      <c r="L34" s="104">
        <v>31851561.18</v>
      </c>
      <c r="M34" s="104">
        <v>32573111.18</v>
      </c>
      <c r="N34" s="104">
        <v>32573111.18</v>
      </c>
      <c r="O34" s="104">
        <v>32573111.18</v>
      </c>
      <c r="P34" s="104">
        <v>32573111.18</v>
      </c>
      <c r="Q34" s="104">
        <v>34573111.18</v>
      </c>
      <c r="R34" s="104">
        <v>34573111.18</v>
      </c>
      <c r="S34" s="104">
        <v>29206112.479999997</v>
      </c>
    </row>
    <row r="35" spans="1:19" ht="18.75" customHeight="1">
      <c r="A35" s="86" t="s">
        <v>101</v>
      </c>
      <c r="B35" s="85" t="s">
        <v>171</v>
      </c>
      <c r="C35" s="104"/>
      <c r="D35" s="104">
        <v>-40949.74</v>
      </c>
      <c r="E35" s="104">
        <v>-40949.74</v>
      </c>
      <c r="F35" s="104">
        <v>-40949.74</v>
      </c>
      <c r="G35" s="104">
        <v>-40949.74</v>
      </c>
      <c r="H35" s="104"/>
      <c r="I35" s="104"/>
      <c r="J35" s="104"/>
      <c r="K35" s="104"/>
      <c r="L35" s="104"/>
      <c r="M35" s="104"/>
      <c r="N35" s="104"/>
      <c r="O35" s="104"/>
      <c r="P35" s="104"/>
      <c r="Q35" s="104"/>
      <c r="R35" s="104"/>
      <c r="S35" s="104"/>
    </row>
    <row r="36" spans="1:19" ht="18.75" customHeight="1">
      <c r="A36" s="86" t="s">
        <v>102</v>
      </c>
      <c r="B36" s="85" t="s">
        <v>172</v>
      </c>
      <c r="C36" s="104">
        <v>-40949.74</v>
      </c>
      <c r="D36" s="104">
        <v>998172.27999997512</v>
      </c>
      <c r="E36" s="104"/>
      <c r="F36" s="104"/>
      <c r="G36" s="104"/>
      <c r="H36" s="104"/>
      <c r="I36" s="104"/>
      <c r="J36" s="104"/>
      <c r="K36" s="104"/>
      <c r="L36" s="104"/>
      <c r="M36" s="104"/>
      <c r="N36" s="104"/>
      <c r="O36" s="104"/>
      <c r="P36" s="104"/>
      <c r="Q36" s="104"/>
      <c r="R36" s="104"/>
      <c r="S36" s="104"/>
    </row>
    <row r="37" spans="1:19" ht="18.75" customHeight="1">
      <c r="A37" s="84">
        <v>2</v>
      </c>
      <c r="B37" s="85" t="s">
        <v>173</v>
      </c>
      <c r="C37" s="104">
        <v>1458104.3900000001</v>
      </c>
      <c r="D37" s="104">
        <v>2116446.27</v>
      </c>
      <c r="E37" s="104">
        <v>2540426.3199999998</v>
      </c>
      <c r="F37" s="104">
        <v>4978649.120000001</v>
      </c>
      <c r="G37" s="104">
        <v>6498986.8899999997</v>
      </c>
      <c r="H37" s="104">
        <v>14890897.07</v>
      </c>
      <c r="I37" s="104">
        <v>15772063.76</v>
      </c>
      <c r="J37" s="104">
        <v>7997460.8600000003</v>
      </c>
      <c r="K37" s="104">
        <v>6966254.9800000004</v>
      </c>
      <c r="L37" s="104">
        <v>3468689.27</v>
      </c>
      <c r="M37" s="104">
        <v>4364582.9800000004</v>
      </c>
      <c r="N37" s="104">
        <v>5576289.5099999998</v>
      </c>
      <c r="O37" s="104">
        <v>6106784.6100000003</v>
      </c>
      <c r="P37" s="104">
        <v>3829403.8300000113</v>
      </c>
      <c r="Q37" s="104">
        <v>3008629.4200000013</v>
      </c>
      <c r="R37" s="104">
        <v>4312467.389999995</v>
      </c>
      <c r="S37" s="104">
        <v>11278104.34</v>
      </c>
    </row>
    <row r="38" spans="1:19" ht="18.75" customHeight="1">
      <c r="A38" s="84">
        <v>3</v>
      </c>
      <c r="B38" s="85" t="s">
        <v>174</v>
      </c>
      <c r="C38" s="104">
        <v>3501555.49</v>
      </c>
      <c r="D38" s="104">
        <v>36030163.779999994</v>
      </c>
      <c r="E38" s="104">
        <v>20954079.649999999</v>
      </c>
      <c r="F38" s="104">
        <v>35035752.900000006</v>
      </c>
      <c r="G38" s="104">
        <v>17422575.260000002</v>
      </c>
      <c r="H38" s="104">
        <v>19511575.219999999</v>
      </c>
      <c r="I38" s="104">
        <v>17341420.800000001</v>
      </c>
      <c r="J38" s="104">
        <v>14137213.890000001</v>
      </c>
      <c r="K38" s="104">
        <v>19023016.02</v>
      </c>
      <c r="L38" s="104">
        <v>14087471.24</v>
      </c>
      <c r="M38" s="104">
        <v>8403759.9299999997</v>
      </c>
      <c r="N38" s="104">
        <v>9771583.1300000008</v>
      </c>
      <c r="O38" s="104">
        <v>15036719.968439335</v>
      </c>
      <c r="P38" s="104">
        <v>21171834.019999996</v>
      </c>
      <c r="Q38" s="104">
        <v>16116334.33</v>
      </c>
      <c r="R38" s="104">
        <v>7586346.1099999994</v>
      </c>
      <c r="S38" s="104">
        <v>35531413.349999994</v>
      </c>
    </row>
    <row r="39" spans="1:19" ht="18.75" customHeight="1">
      <c r="A39" s="84">
        <v>4</v>
      </c>
      <c r="B39" s="85" t="s">
        <v>175</v>
      </c>
      <c r="C39" s="104"/>
      <c r="D39" s="104"/>
      <c r="E39" s="104"/>
      <c r="F39" s="104"/>
      <c r="G39" s="104"/>
      <c r="H39" s="104"/>
      <c r="I39" s="104"/>
      <c r="J39" s="104"/>
      <c r="K39" s="104"/>
      <c r="L39" s="104"/>
      <c r="M39" s="104"/>
      <c r="N39" s="104"/>
      <c r="O39" s="104"/>
      <c r="P39" s="104"/>
      <c r="Q39" s="104"/>
      <c r="R39" s="104"/>
      <c r="S39" s="104"/>
    </row>
    <row r="40" spans="1:19" ht="18.75" customHeight="1">
      <c r="A40" s="84">
        <v>5</v>
      </c>
      <c r="B40" s="85" t="s">
        <v>176</v>
      </c>
      <c r="C40" s="104"/>
      <c r="D40" s="104"/>
      <c r="E40" s="104"/>
      <c r="F40" s="104"/>
      <c r="G40" s="104"/>
      <c r="H40" s="104"/>
      <c r="I40" s="104"/>
      <c r="J40" s="104"/>
      <c r="K40" s="104"/>
      <c r="L40" s="104"/>
      <c r="M40" s="104"/>
      <c r="N40" s="104"/>
      <c r="O40" s="104"/>
      <c r="P40" s="104"/>
      <c r="Q40" s="104"/>
      <c r="R40" s="104"/>
      <c r="S40" s="104"/>
    </row>
    <row r="41" spans="1:19" ht="18.75" customHeight="1">
      <c r="A41" s="87" t="s">
        <v>72</v>
      </c>
      <c r="B41" s="88" t="s">
        <v>74</v>
      </c>
      <c r="C41" s="76"/>
      <c r="D41" s="76"/>
      <c r="E41" s="76"/>
      <c r="F41" s="76"/>
      <c r="G41" s="76"/>
      <c r="H41" s="76"/>
      <c r="I41" s="76"/>
      <c r="J41" s="76"/>
      <c r="K41" s="76"/>
      <c r="L41" s="76"/>
      <c r="M41" s="76"/>
      <c r="N41" s="76"/>
      <c r="O41" s="76"/>
      <c r="P41" s="76"/>
      <c r="Q41" s="76"/>
      <c r="R41" s="76"/>
      <c r="S41" s="76"/>
    </row>
    <row r="42" spans="1:19" ht="36">
      <c r="A42" s="84">
        <v>1</v>
      </c>
      <c r="B42" s="85" t="s">
        <v>218</v>
      </c>
      <c r="C42" s="69"/>
      <c r="D42" s="69"/>
      <c r="E42" s="69"/>
      <c r="F42" s="69"/>
      <c r="G42" s="69"/>
      <c r="H42" s="69"/>
      <c r="I42" s="69"/>
      <c r="J42" s="69"/>
      <c r="K42" s="69"/>
      <c r="L42" s="69"/>
      <c r="M42" s="69"/>
      <c r="N42" s="69"/>
      <c r="O42" s="69"/>
      <c r="P42" s="69"/>
      <c r="Q42" s="69"/>
      <c r="R42" s="69"/>
      <c r="S42" s="69"/>
    </row>
    <row r="43" spans="1:19" ht="18.75" customHeight="1">
      <c r="A43" s="74" t="s">
        <v>144</v>
      </c>
      <c r="B43" s="75" t="s">
        <v>157</v>
      </c>
      <c r="C43" s="76"/>
      <c r="D43" s="76"/>
      <c r="E43" s="76"/>
      <c r="F43" s="76"/>
      <c r="G43" s="76"/>
      <c r="H43" s="76"/>
      <c r="I43" s="76"/>
      <c r="J43" s="76"/>
      <c r="K43" s="76"/>
      <c r="L43" s="76"/>
      <c r="M43" s="76"/>
      <c r="N43" s="76"/>
      <c r="O43" s="76"/>
      <c r="P43" s="76"/>
      <c r="Q43" s="76"/>
      <c r="R43" s="76"/>
      <c r="S43" s="76"/>
    </row>
    <row r="44" spans="1:19" ht="39.950000000000003" customHeight="1">
      <c r="A44" s="89" t="s">
        <v>197</v>
      </c>
      <c r="B44" s="90" t="s">
        <v>199</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row>
    <row r="45" spans="1:19" ht="39.950000000000003" customHeight="1">
      <c r="A45" s="89" t="s">
        <v>198</v>
      </c>
      <c r="B45" s="90" t="s">
        <v>203</v>
      </c>
      <c r="C45" s="105">
        <v>26569379.010000002</v>
      </c>
      <c r="D45" s="105">
        <v>31728684.420000002</v>
      </c>
      <c r="E45" s="105">
        <v>33609547.899999999</v>
      </c>
      <c r="F45" s="105">
        <v>40935750.840000004</v>
      </c>
      <c r="G45" s="105">
        <v>55639584.630000003</v>
      </c>
      <c r="H45" s="105">
        <v>72436512.590000004</v>
      </c>
      <c r="I45" s="105">
        <v>78205280.730000004</v>
      </c>
      <c r="J45" s="105">
        <v>81688050.260000005</v>
      </c>
      <c r="K45" s="105">
        <v>87041855.469999999</v>
      </c>
      <c r="L45" s="105">
        <v>95280255.680000007</v>
      </c>
      <c r="M45" s="105">
        <v>93546406.269999996</v>
      </c>
      <c r="N45" s="105">
        <v>97772069.060000002</v>
      </c>
      <c r="O45" s="105">
        <v>100230760.51000001</v>
      </c>
      <c r="P45" s="105">
        <v>103328588.17</v>
      </c>
      <c r="Q45" s="105">
        <v>110826675.64</v>
      </c>
      <c r="R45" s="105">
        <v>70437397.040000007</v>
      </c>
      <c r="S45" s="105">
        <v>51795329.549999997</v>
      </c>
    </row>
    <row r="46" spans="1:19" ht="39.950000000000003" customHeight="1">
      <c r="A46" s="91" t="s">
        <v>89</v>
      </c>
      <c r="B46" s="90" t="s">
        <v>187</v>
      </c>
      <c r="C46" s="105">
        <v>25788004.420000002</v>
      </c>
      <c r="D46" s="105">
        <v>31715133.43</v>
      </c>
      <c r="E46" s="105">
        <v>33623016.630000003</v>
      </c>
      <c r="F46" s="105">
        <v>40933702.630000003</v>
      </c>
      <c r="G46" s="105">
        <v>55639175.759999998</v>
      </c>
      <c r="H46" s="105">
        <v>72423220.799999997</v>
      </c>
      <c r="I46" s="105">
        <v>78205280.730000004</v>
      </c>
      <c r="J46" s="105">
        <v>81688050.260000005</v>
      </c>
      <c r="K46" s="105">
        <v>87041855.469999999</v>
      </c>
      <c r="L46" s="105">
        <v>95280255.680000007</v>
      </c>
      <c r="M46" s="105">
        <v>93546649.230000004</v>
      </c>
      <c r="N46" s="105">
        <v>97772069.060000002</v>
      </c>
      <c r="O46" s="105">
        <v>100230760.51000001</v>
      </c>
      <c r="P46" s="105">
        <v>103328591.22</v>
      </c>
      <c r="Q46" s="105">
        <v>110826675.64</v>
      </c>
      <c r="R46" s="105">
        <v>70437397.040000007</v>
      </c>
      <c r="S46" s="105">
        <v>51795329.549999997</v>
      </c>
    </row>
    <row r="47" spans="1:19" ht="72">
      <c r="A47" s="89" t="s">
        <v>201</v>
      </c>
      <c r="B47" s="90" t="s">
        <v>202</v>
      </c>
      <c r="C47" s="105">
        <v>0</v>
      </c>
      <c r="D47" s="105">
        <v>0</v>
      </c>
      <c r="E47" s="105">
        <v>0</v>
      </c>
      <c r="F47" s="105">
        <v>0</v>
      </c>
      <c r="G47" s="105">
        <v>0</v>
      </c>
      <c r="H47" s="105">
        <v>0</v>
      </c>
      <c r="I47" s="105">
        <v>0</v>
      </c>
      <c r="J47" s="105">
        <v>0</v>
      </c>
      <c r="K47" s="105">
        <v>0</v>
      </c>
      <c r="L47" s="105">
        <v>0</v>
      </c>
      <c r="M47" s="105">
        <v>0</v>
      </c>
      <c r="N47" s="105">
        <v>0</v>
      </c>
      <c r="O47" s="105">
        <v>0</v>
      </c>
      <c r="P47" s="105">
        <v>0</v>
      </c>
      <c r="Q47" s="105">
        <v>0</v>
      </c>
      <c r="R47" s="105">
        <v>0</v>
      </c>
      <c r="S47" s="105">
        <v>0</v>
      </c>
    </row>
    <row r="48" spans="1:19" ht="60">
      <c r="A48" s="89" t="s">
        <v>200</v>
      </c>
      <c r="B48" s="90" t="s">
        <v>214</v>
      </c>
      <c r="C48" s="105">
        <v>0</v>
      </c>
      <c r="D48" s="105">
        <v>0</v>
      </c>
      <c r="E48" s="105">
        <v>0</v>
      </c>
      <c r="F48" s="105">
        <v>0</v>
      </c>
      <c r="G48" s="105">
        <v>0</v>
      </c>
      <c r="H48" s="105">
        <v>0</v>
      </c>
      <c r="I48" s="105">
        <v>0</v>
      </c>
      <c r="J48" s="105">
        <v>0</v>
      </c>
      <c r="K48" s="105">
        <v>0</v>
      </c>
      <c r="L48" s="105">
        <v>17493.509999999998</v>
      </c>
      <c r="M48" s="105">
        <v>40924.339999999997</v>
      </c>
      <c r="N48" s="105">
        <v>93239.31</v>
      </c>
      <c r="O48" s="105">
        <v>199826.2</v>
      </c>
      <c r="P48" s="105">
        <v>131256.04</v>
      </c>
      <c r="Q48" s="105">
        <v>165901.78</v>
      </c>
      <c r="R48" s="105">
        <v>200820.29</v>
      </c>
      <c r="S48" s="105">
        <v>183136.72</v>
      </c>
    </row>
    <row r="49" spans="1:19" ht="39.950000000000003" customHeight="1">
      <c r="A49" s="91" t="s">
        <v>101</v>
      </c>
      <c r="B49" s="90" t="s">
        <v>196</v>
      </c>
      <c r="C49" s="105">
        <v>0</v>
      </c>
      <c r="D49" s="105">
        <v>0</v>
      </c>
      <c r="E49" s="105">
        <v>0</v>
      </c>
      <c r="F49" s="105">
        <v>0</v>
      </c>
      <c r="G49" s="105">
        <v>0</v>
      </c>
      <c r="H49" s="105">
        <v>0</v>
      </c>
      <c r="I49" s="105">
        <v>0</v>
      </c>
      <c r="J49" s="105">
        <v>0</v>
      </c>
      <c r="K49" s="105">
        <v>0</v>
      </c>
      <c r="L49" s="105">
        <v>682.53</v>
      </c>
      <c r="M49" s="105">
        <v>55280.63</v>
      </c>
      <c r="N49" s="105">
        <v>93426.02</v>
      </c>
      <c r="O49" s="105">
        <v>88802.46</v>
      </c>
      <c r="P49" s="105">
        <v>227843.59</v>
      </c>
      <c r="Q49" s="105">
        <v>149768.9</v>
      </c>
      <c r="R49" s="105">
        <v>202837.71</v>
      </c>
      <c r="S49" s="105">
        <v>98992.39</v>
      </c>
    </row>
    <row r="50" spans="1:19" ht="39.950000000000003" customHeight="1">
      <c r="A50" s="92" t="s">
        <v>97</v>
      </c>
      <c r="B50" s="93" t="s">
        <v>178</v>
      </c>
      <c r="C50" s="105">
        <v>0</v>
      </c>
      <c r="D50" s="105">
        <v>0</v>
      </c>
      <c r="E50" s="105">
        <v>0</v>
      </c>
      <c r="F50" s="105">
        <v>0</v>
      </c>
      <c r="G50" s="105">
        <v>0</v>
      </c>
      <c r="H50" s="105">
        <v>4.9000000000000004</v>
      </c>
      <c r="I50" s="105">
        <v>1868009.71</v>
      </c>
      <c r="J50" s="105">
        <v>3600980.14</v>
      </c>
      <c r="K50" s="105">
        <v>2202704.17</v>
      </c>
      <c r="L50" s="105">
        <v>2947575.32</v>
      </c>
      <c r="M50" s="105">
        <v>4780636.12</v>
      </c>
      <c r="N50" s="105">
        <v>4881356.57</v>
      </c>
      <c r="O50" s="105">
        <v>4616943.13</v>
      </c>
      <c r="P50" s="105">
        <v>3808883.1500000004</v>
      </c>
      <c r="Q50" s="105">
        <v>4388169.62</v>
      </c>
      <c r="R50" s="105">
        <v>5429824.4800000004</v>
      </c>
      <c r="S50" s="105">
        <v>5343145.93</v>
      </c>
    </row>
    <row r="51" spans="1:19" ht="39.950000000000003" customHeight="1">
      <c r="A51" s="92" t="s">
        <v>98</v>
      </c>
      <c r="B51" s="93" t="s">
        <v>177</v>
      </c>
      <c r="C51" s="105">
        <v>0</v>
      </c>
      <c r="D51" s="105">
        <v>0</v>
      </c>
      <c r="E51" s="105">
        <v>0</v>
      </c>
      <c r="F51" s="105">
        <v>0</v>
      </c>
      <c r="G51" s="105">
        <v>0</v>
      </c>
      <c r="H51" s="105">
        <v>31138.89</v>
      </c>
      <c r="I51" s="105">
        <v>0</v>
      </c>
      <c r="J51" s="105">
        <v>3581285.56</v>
      </c>
      <c r="K51" s="105">
        <v>2202813.75</v>
      </c>
      <c r="L51" s="105">
        <v>2854091.63</v>
      </c>
      <c r="M51" s="105">
        <v>4843949.95</v>
      </c>
      <c r="N51" s="105">
        <v>5196182.67</v>
      </c>
      <c r="O51" s="105">
        <v>4520365.3499999996</v>
      </c>
      <c r="P51" s="105">
        <v>3882290.99</v>
      </c>
      <c r="Q51" s="105">
        <v>4452345.63</v>
      </c>
      <c r="R51" s="105">
        <v>5339872.0199999996</v>
      </c>
      <c r="S51" s="105">
        <v>5485566.5999999996</v>
      </c>
    </row>
    <row r="52" spans="1:19" ht="39.950000000000003" customHeight="1">
      <c r="A52" s="92" t="s">
        <v>147</v>
      </c>
      <c r="B52" s="93" t="s">
        <v>215</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row>
    <row r="53" spans="1:19" ht="39.950000000000003" customHeight="1">
      <c r="A53" s="92" t="s">
        <v>148</v>
      </c>
      <c r="B53" s="93" t="s">
        <v>189</v>
      </c>
      <c r="C53" s="105">
        <v>0</v>
      </c>
      <c r="D53" s="105">
        <v>0</v>
      </c>
      <c r="E53" s="105">
        <v>0</v>
      </c>
      <c r="F53" s="105">
        <v>0</v>
      </c>
      <c r="G53" s="105">
        <v>0</v>
      </c>
      <c r="H53" s="105">
        <v>0</v>
      </c>
      <c r="I53" s="105">
        <v>485000</v>
      </c>
      <c r="J53" s="105">
        <v>846260.6</v>
      </c>
      <c r="K53" s="105">
        <v>476840.28</v>
      </c>
      <c r="L53" s="105">
        <v>290380.34999999998</v>
      </c>
      <c r="M53" s="105">
        <v>615356.65</v>
      </c>
      <c r="N53" s="105">
        <v>431969.82</v>
      </c>
      <c r="O53" s="105">
        <v>525824.71</v>
      </c>
      <c r="P53" s="105">
        <v>869831.67</v>
      </c>
      <c r="Q53" s="105">
        <v>1192238.03</v>
      </c>
      <c r="R53" s="105">
        <v>284426.81999999995</v>
      </c>
      <c r="S53" s="105">
        <v>34202.449999999997</v>
      </c>
    </row>
    <row r="54" spans="1:19" ht="39.950000000000003" customHeight="1">
      <c r="A54" s="94" t="s">
        <v>99</v>
      </c>
      <c r="B54" s="95" t="s">
        <v>190</v>
      </c>
      <c r="C54" s="105">
        <v>560804.24</v>
      </c>
      <c r="D54" s="105">
        <v>492746.37</v>
      </c>
      <c r="E54" s="105">
        <v>823417.64</v>
      </c>
      <c r="F54" s="105">
        <v>529357.41</v>
      </c>
      <c r="G54" s="105">
        <v>360982.25</v>
      </c>
      <c r="H54" s="105">
        <v>370327.76</v>
      </c>
      <c r="I54" s="105">
        <v>529303.94999999995</v>
      </c>
      <c r="J54" s="105">
        <v>712657.48</v>
      </c>
      <c r="K54" s="105">
        <v>1041307.03</v>
      </c>
      <c r="L54" s="105">
        <v>2133546.98</v>
      </c>
      <c r="M54" s="105">
        <v>1622410.63</v>
      </c>
      <c r="N54" s="105">
        <v>1734220.44</v>
      </c>
      <c r="O54" s="105">
        <v>1520879.08</v>
      </c>
      <c r="P54" s="105">
        <v>1266239.94</v>
      </c>
      <c r="Q54" s="105">
        <v>774450.94</v>
      </c>
      <c r="R54" s="105">
        <v>962930.95</v>
      </c>
      <c r="S54" s="105">
        <v>1375594.17</v>
      </c>
    </row>
    <row r="55" spans="1:19" ht="39.950000000000003" customHeight="1">
      <c r="A55" s="94" t="s">
        <v>103</v>
      </c>
      <c r="B55" s="95" t="s">
        <v>191</v>
      </c>
      <c r="C55" s="105">
        <v>295750.3</v>
      </c>
      <c r="D55" s="105">
        <v>327203.56</v>
      </c>
      <c r="E55" s="105">
        <v>250485.6</v>
      </c>
      <c r="F55" s="105">
        <v>177643.08</v>
      </c>
      <c r="G55" s="105">
        <v>184836.86</v>
      </c>
      <c r="H55" s="105">
        <v>193216.35</v>
      </c>
      <c r="I55" s="105">
        <v>389862.49</v>
      </c>
      <c r="J55" s="105">
        <v>617685.34</v>
      </c>
      <c r="K55" s="105">
        <v>937840.52</v>
      </c>
      <c r="L55" s="105">
        <v>1928441.64</v>
      </c>
      <c r="M55" s="105">
        <v>1418573.44</v>
      </c>
      <c r="N55" s="105">
        <v>1466404.21</v>
      </c>
      <c r="O55" s="105">
        <v>1267884.97</v>
      </c>
      <c r="P55" s="105">
        <v>1041176.45</v>
      </c>
      <c r="Q55" s="105">
        <v>605896.64</v>
      </c>
      <c r="R55" s="105">
        <v>667688.89</v>
      </c>
      <c r="S55" s="105">
        <v>711182.81</v>
      </c>
    </row>
    <row r="56" spans="1:19" ht="39.950000000000003" customHeight="1">
      <c r="A56" s="94" t="s">
        <v>145</v>
      </c>
      <c r="B56" s="95" t="s">
        <v>179</v>
      </c>
      <c r="C56" s="105">
        <v>4130480.29</v>
      </c>
      <c r="D56" s="105">
        <v>3467455.44</v>
      </c>
      <c r="E56" s="105">
        <v>2340044.46</v>
      </c>
      <c r="F56" s="105">
        <v>2888816.76</v>
      </c>
      <c r="G56" s="105">
        <v>1762608.62</v>
      </c>
      <c r="H56" s="105">
        <v>518125.08</v>
      </c>
      <c r="I56" s="105">
        <v>1208667.3899999999</v>
      </c>
      <c r="J56" s="105">
        <v>1456656.86</v>
      </c>
      <c r="K56" s="105">
        <v>2136265.19</v>
      </c>
      <c r="L56" s="105">
        <v>2620353.06</v>
      </c>
      <c r="M56" s="105">
        <v>5527345.1399999997</v>
      </c>
      <c r="N56" s="105">
        <v>5116173.07</v>
      </c>
      <c r="O56" s="105">
        <v>4998433.34</v>
      </c>
      <c r="P56" s="105">
        <v>3943434.07</v>
      </c>
      <c r="Q56" s="105">
        <v>3120932.63</v>
      </c>
      <c r="R56" s="105">
        <v>3376527.67</v>
      </c>
      <c r="S56" s="105">
        <v>5109759.88</v>
      </c>
    </row>
    <row r="57" spans="1:19" ht="39.950000000000003" customHeight="1">
      <c r="A57" s="94" t="s">
        <v>146</v>
      </c>
      <c r="B57" s="95" t="s">
        <v>180</v>
      </c>
      <c r="C57" s="105">
        <v>253777.63999999998</v>
      </c>
      <c r="D57" s="105">
        <v>3433462.4499999997</v>
      </c>
      <c r="E57" s="105">
        <v>2434948.0299999998</v>
      </c>
      <c r="F57" s="105">
        <v>2760989.74</v>
      </c>
      <c r="G57" s="105">
        <v>1710578.8099999998</v>
      </c>
      <c r="H57" s="105">
        <v>482754.46</v>
      </c>
      <c r="I57" s="105">
        <v>307067.32</v>
      </c>
      <c r="J57" s="105">
        <v>1622017.31</v>
      </c>
      <c r="K57" s="105">
        <v>2009461.74</v>
      </c>
      <c r="L57" s="105">
        <v>2694321.81</v>
      </c>
      <c r="M57" s="105">
        <v>5595429.2400000002</v>
      </c>
      <c r="N57" s="105">
        <v>5472642.9500000002</v>
      </c>
      <c r="O57" s="105">
        <v>4457247.9399999995</v>
      </c>
      <c r="P57" s="105">
        <v>3840902.6900000004</v>
      </c>
      <c r="Q57" s="105">
        <v>3015506.95</v>
      </c>
      <c r="R57" s="105">
        <v>3494769.8600000003</v>
      </c>
      <c r="S57" s="105">
        <v>5040169.49</v>
      </c>
    </row>
    <row r="58" spans="1:19" ht="39.950000000000003" customHeight="1">
      <c r="A58" s="96" t="s">
        <v>149</v>
      </c>
      <c r="B58" s="97" t="s">
        <v>192</v>
      </c>
      <c r="C58" s="105">
        <v>0</v>
      </c>
      <c r="D58" s="105">
        <v>0</v>
      </c>
      <c r="E58" s="105">
        <v>0</v>
      </c>
      <c r="F58" s="105">
        <v>0</v>
      </c>
      <c r="G58" s="105">
        <v>0</v>
      </c>
      <c r="H58" s="105">
        <v>0</v>
      </c>
      <c r="I58" s="105">
        <v>0</v>
      </c>
      <c r="J58" s="105">
        <v>0</v>
      </c>
      <c r="K58" s="105">
        <v>0</v>
      </c>
      <c r="L58" s="105">
        <v>0</v>
      </c>
      <c r="M58" s="105">
        <v>0</v>
      </c>
      <c r="N58" s="105">
        <v>0</v>
      </c>
      <c r="O58" s="105">
        <v>0</v>
      </c>
      <c r="P58" s="105">
        <v>0</v>
      </c>
      <c r="Q58" s="105">
        <v>0</v>
      </c>
      <c r="R58" s="105">
        <v>0</v>
      </c>
      <c r="S58" s="105">
        <v>0</v>
      </c>
    </row>
    <row r="59" spans="1:19" ht="39.950000000000003" customHeight="1">
      <c r="A59" s="96" t="s">
        <v>150</v>
      </c>
      <c r="B59" s="97" t="s">
        <v>193</v>
      </c>
      <c r="C59" s="105">
        <v>0</v>
      </c>
      <c r="D59" s="105">
        <v>0</v>
      </c>
      <c r="E59" s="105">
        <v>0</v>
      </c>
      <c r="F59" s="105">
        <v>0</v>
      </c>
      <c r="G59" s="105">
        <v>0</v>
      </c>
      <c r="H59" s="105">
        <v>0</v>
      </c>
      <c r="I59" s="105">
        <v>0</v>
      </c>
      <c r="J59" s="105">
        <v>0</v>
      </c>
      <c r="K59" s="105">
        <v>0</v>
      </c>
      <c r="L59" s="105">
        <v>0</v>
      </c>
      <c r="M59" s="105">
        <v>0</v>
      </c>
      <c r="N59" s="105">
        <v>0</v>
      </c>
      <c r="O59" s="105">
        <v>0</v>
      </c>
      <c r="P59" s="105">
        <v>0</v>
      </c>
      <c r="Q59" s="105">
        <v>0</v>
      </c>
      <c r="R59" s="105">
        <v>0</v>
      </c>
      <c r="S59" s="105">
        <v>0</v>
      </c>
    </row>
    <row r="60" spans="1:19" ht="39.950000000000003" customHeight="1">
      <c r="A60" s="96" t="s">
        <v>151</v>
      </c>
      <c r="B60" s="97" t="s">
        <v>181</v>
      </c>
      <c r="C60" s="105">
        <v>0</v>
      </c>
      <c r="D60" s="105">
        <v>0</v>
      </c>
      <c r="E60" s="105">
        <v>0</v>
      </c>
      <c r="F60" s="105">
        <v>0</v>
      </c>
      <c r="G60" s="105">
        <v>0</v>
      </c>
      <c r="H60" s="105">
        <v>0</v>
      </c>
      <c r="I60" s="105">
        <v>0</v>
      </c>
      <c r="J60" s="105">
        <v>3332666.42</v>
      </c>
      <c r="K60" s="105">
        <v>3309987.12</v>
      </c>
      <c r="L60" s="105">
        <v>-587446.27</v>
      </c>
      <c r="M60" s="105">
        <v>580244.26</v>
      </c>
      <c r="N60" s="105">
        <v>-209042.69</v>
      </c>
      <c r="O60" s="105">
        <v>589380.75</v>
      </c>
      <c r="P60" s="105">
        <v>5834304.9500000002</v>
      </c>
      <c r="Q60" s="105">
        <v>5765193.3499999996</v>
      </c>
      <c r="R60" s="105">
        <v>5214915.71</v>
      </c>
      <c r="S60" s="105">
        <v>5669201.9199999999</v>
      </c>
    </row>
    <row r="61" spans="1:19" ht="39.950000000000003" customHeight="1">
      <c r="A61" s="96" t="s">
        <v>152</v>
      </c>
      <c r="B61" s="97" t="s">
        <v>184</v>
      </c>
      <c r="C61" s="105">
        <v>0</v>
      </c>
      <c r="D61" s="105">
        <v>0</v>
      </c>
      <c r="E61" s="105">
        <v>0</v>
      </c>
      <c r="F61" s="105">
        <v>0</v>
      </c>
      <c r="G61" s="105">
        <v>0</v>
      </c>
      <c r="H61" s="105">
        <v>0</v>
      </c>
      <c r="I61" s="105">
        <v>37.01</v>
      </c>
      <c r="J61" s="105">
        <v>3308017.8499999996</v>
      </c>
      <c r="K61" s="105">
        <v>3136622.7199999997</v>
      </c>
      <c r="L61" s="105">
        <v>-462655.94</v>
      </c>
      <c r="M61" s="105">
        <v>591738.82999999996</v>
      </c>
      <c r="N61" s="105">
        <v>-215758.86000000002</v>
      </c>
      <c r="O61" s="105">
        <v>586342.51</v>
      </c>
      <c r="P61" s="105">
        <v>5757881.7000000002</v>
      </c>
      <c r="Q61" s="105">
        <v>5561646.8700000001</v>
      </c>
      <c r="R61" s="105">
        <v>5427593.1100000003</v>
      </c>
      <c r="S61" s="105">
        <v>5565669.3399999999</v>
      </c>
    </row>
    <row r="62" spans="1:19" ht="39.950000000000003" customHeight="1">
      <c r="A62" s="98" t="s">
        <v>153</v>
      </c>
      <c r="B62" s="99" t="s">
        <v>194</v>
      </c>
      <c r="C62" s="105">
        <v>0</v>
      </c>
      <c r="D62" s="105">
        <v>0</v>
      </c>
      <c r="E62" s="105">
        <v>0</v>
      </c>
      <c r="F62" s="105">
        <v>0</v>
      </c>
      <c r="G62" s="105">
        <v>0</v>
      </c>
      <c r="H62" s="105">
        <v>0</v>
      </c>
      <c r="I62" s="105">
        <v>0</v>
      </c>
      <c r="J62" s="105">
        <v>0</v>
      </c>
      <c r="K62" s="105">
        <v>0</v>
      </c>
      <c r="L62" s="105">
        <v>0</v>
      </c>
      <c r="M62" s="105">
        <v>0</v>
      </c>
      <c r="N62" s="105">
        <v>0</v>
      </c>
      <c r="O62" s="105">
        <v>0</v>
      </c>
      <c r="P62" s="105">
        <v>0</v>
      </c>
      <c r="Q62" s="105">
        <v>0</v>
      </c>
      <c r="R62" s="105">
        <v>0</v>
      </c>
      <c r="S62" s="105">
        <v>0</v>
      </c>
    </row>
    <row r="63" spans="1:19" ht="39.950000000000003" customHeight="1">
      <c r="A63" s="98" t="s">
        <v>154</v>
      </c>
      <c r="B63" s="99" t="s">
        <v>195</v>
      </c>
      <c r="C63" s="105">
        <v>0</v>
      </c>
      <c r="D63" s="105">
        <v>0</v>
      </c>
      <c r="E63" s="105">
        <v>0</v>
      </c>
      <c r="F63" s="105">
        <v>0</v>
      </c>
      <c r="G63" s="105">
        <v>0</v>
      </c>
      <c r="H63" s="105">
        <v>0</v>
      </c>
      <c r="I63" s="105">
        <v>0</v>
      </c>
      <c r="J63" s="105">
        <v>0</v>
      </c>
      <c r="K63" s="105">
        <v>0</v>
      </c>
      <c r="L63" s="105">
        <v>0</v>
      </c>
      <c r="M63" s="105">
        <v>0</v>
      </c>
      <c r="N63" s="105">
        <v>0</v>
      </c>
      <c r="O63" s="105">
        <v>0</v>
      </c>
      <c r="P63" s="105">
        <v>0</v>
      </c>
      <c r="Q63" s="105">
        <v>0</v>
      </c>
      <c r="R63" s="105">
        <v>0</v>
      </c>
      <c r="S63" s="105">
        <v>0</v>
      </c>
    </row>
    <row r="64" spans="1:19" ht="39.950000000000003" customHeight="1">
      <c r="A64" s="98" t="s">
        <v>155</v>
      </c>
      <c r="B64" s="99" t="s">
        <v>182</v>
      </c>
      <c r="C64" s="105">
        <v>0</v>
      </c>
      <c r="D64" s="105">
        <v>0</v>
      </c>
      <c r="E64" s="105">
        <v>0</v>
      </c>
      <c r="F64" s="105">
        <v>0</v>
      </c>
      <c r="G64" s="105">
        <v>0</v>
      </c>
      <c r="H64" s="105">
        <v>0</v>
      </c>
      <c r="I64" s="105">
        <v>0</v>
      </c>
      <c r="J64" s="105">
        <v>0</v>
      </c>
      <c r="K64" s="105">
        <v>146484.6</v>
      </c>
      <c r="L64" s="105">
        <v>87827.79</v>
      </c>
      <c r="M64" s="105">
        <v>-861.15</v>
      </c>
      <c r="N64" s="105">
        <v>94448.88</v>
      </c>
      <c r="O64" s="105">
        <v>172714.62</v>
      </c>
      <c r="P64" s="105">
        <v>78480.89</v>
      </c>
      <c r="Q64" s="105">
        <v>108798.01</v>
      </c>
      <c r="R64" s="105">
        <v>134932.54</v>
      </c>
      <c r="S64" s="105">
        <v>45416.98</v>
      </c>
    </row>
    <row r="65" spans="1:19" ht="39.950000000000003" customHeight="1">
      <c r="A65" s="98" t="s">
        <v>156</v>
      </c>
      <c r="B65" s="99" t="s">
        <v>183</v>
      </c>
      <c r="C65" s="105">
        <v>0</v>
      </c>
      <c r="D65" s="105">
        <v>0</v>
      </c>
      <c r="E65" s="105">
        <v>0</v>
      </c>
      <c r="F65" s="105">
        <v>0</v>
      </c>
      <c r="G65" s="105">
        <v>0</v>
      </c>
      <c r="H65" s="105">
        <v>0</v>
      </c>
      <c r="I65" s="105">
        <v>0</v>
      </c>
      <c r="J65" s="105">
        <v>0.71</v>
      </c>
      <c r="K65" s="105">
        <v>109554.84</v>
      </c>
      <c r="L65" s="105">
        <v>100348.94</v>
      </c>
      <c r="M65" s="105">
        <v>22082.35</v>
      </c>
      <c r="N65" s="105">
        <v>94428.53</v>
      </c>
      <c r="O65" s="105">
        <v>172112.32</v>
      </c>
      <c r="P65" s="105">
        <v>75578.27</v>
      </c>
      <c r="Q65" s="105">
        <v>104980.45000000001</v>
      </c>
      <c r="R65" s="105">
        <v>138570.32</v>
      </c>
      <c r="S65" s="105">
        <v>43212.229999999996</v>
      </c>
    </row>
    <row r="66" spans="1:19">
      <c r="C66" s="106"/>
      <c r="D66" s="106"/>
      <c r="E66" s="106"/>
      <c r="F66" s="106"/>
      <c r="G66" s="106"/>
      <c r="H66" s="106"/>
      <c r="I66" s="106"/>
      <c r="J66" s="106"/>
      <c r="K66" s="106"/>
      <c r="L66" s="106"/>
      <c r="M66" s="106"/>
      <c r="N66" s="106"/>
      <c r="O66" s="106"/>
      <c r="P66" s="106"/>
      <c r="Q66" s="106"/>
      <c r="R66" s="106"/>
    </row>
    <row r="69" spans="1:19">
      <c r="C69" s="102"/>
      <c r="D69" s="102"/>
      <c r="E69" s="102"/>
      <c r="F69" s="102"/>
      <c r="G69" s="102"/>
      <c r="H69" s="102"/>
      <c r="I69" s="102"/>
      <c r="J69" s="102"/>
      <c r="K69" s="102"/>
      <c r="L69" s="102"/>
      <c r="M69" s="102"/>
      <c r="N69" s="102"/>
      <c r="O69" s="102"/>
      <c r="P69" s="102"/>
      <c r="Q69" s="102"/>
      <c r="R69" s="102"/>
      <c r="S69" s="102"/>
    </row>
    <row r="70" spans="1:19">
      <c r="C70" s="102"/>
    </row>
    <row r="71" spans="1:19">
      <c r="C71" s="102"/>
    </row>
    <row r="74" spans="1:19">
      <c r="C74" s="101"/>
      <c r="D74" s="101"/>
      <c r="E74" s="101"/>
      <c r="F74" s="101"/>
      <c r="G74" s="101"/>
      <c r="H74" s="101"/>
      <c r="I74" s="101"/>
      <c r="J74" s="101"/>
      <c r="K74" s="101"/>
      <c r="L74" s="101"/>
      <c r="M74" s="101"/>
      <c r="N74" s="101"/>
      <c r="O74" s="101"/>
      <c r="P74" s="101"/>
      <c r="Q74" s="101"/>
      <c r="R74" s="101"/>
    </row>
    <row r="75" spans="1:19">
      <c r="C75" s="101"/>
      <c r="D75" s="101"/>
      <c r="E75" s="101"/>
      <c r="F75" s="101"/>
      <c r="G75" s="101"/>
      <c r="H75" s="101"/>
      <c r="I75" s="101"/>
      <c r="J75" s="101"/>
      <c r="K75" s="101"/>
      <c r="L75" s="101"/>
      <c r="M75" s="101"/>
      <c r="N75" s="101"/>
      <c r="O75" s="101"/>
    </row>
    <row r="76" spans="1:19">
      <c r="C76" s="101"/>
      <c r="D76" s="101"/>
      <c r="E76" s="101"/>
      <c r="F76" s="101"/>
      <c r="G76" s="101"/>
      <c r="H76" s="101"/>
      <c r="I76" s="101"/>
      <c r="J76" s="101"/>
      <c r="K76" s="101"/>
      <c r="L76" s="101"/>
      <c r="M76" s="101"/>
      <c r="N76" s="101"/>
    </row>
    <row r="77" spans="1:19">
      <c r="C77" s="101"/>
      <c r="D77" s="101"/>
      <c r="E77" s="101"/>
      <c r="F77" s="101"/>
      <c r="G77" s="101"/>
      <c r="H77" s="101"/>
      <c r="I77" s="101"/>
      <c r="J77" s="101"/>
      <c r="K77" s="101"/>
      <c r="L77" s="101"/>
      <c r="M77" s="101"/>
      <c r="N77" s="101"/>
    </row>
    <row r="78" spans="1:19">
      <c r="C78" s="101"/>
      <c r="D78" s="101"/>
      <c r="E78" s="101"/>
      <c r="F78" s="101"/>
      <c r="G78" s="101"/>
      <c r="H78" s="101"/>
      <c r="I78" s="101"/>
      <c r="J78" s="101"/>
      <c r="K78" s="101"/>
      <c r="L78" s="101"/>
      <c r="M78" s="101"/>
      <c r="N78" s="101"/>
    </row>
    <row r="79" spans="1:19">
      <c r="C79" s="101"/>
      <c r="D79" s="101"/>
      <c r="E79" s="101"/>
      <c r="F79" s="101"/>
      <c r="G79" s="101"/>
      <c r="H79" s="101"/>
      <c r="I79" s="101"/>
      <c r="J79" s="101"/>
      <c r="K79" s="101"/>
      <c r="L79" s="101"/>
      <c r="M79" s="101"/>
      <c r="N79" s="101"/>
    </row>
    <row r="80" spans="1:19">
      <c r="C80" s="101"/>
      <c r="D80" s="101"/>
      <c r="E80" s="101"/>
      <c r="F80" s="101"/>
      <c r="G80" s="101"/>
      <c r="H80" s="101"/>
      <c r="I80" s="101"/>
      <c r="J80" s="101"/>
      <c r="K80" s="101"/>
      <c r="L80" s="101"/>
      <c r="M80" s="101"/>
      <c r="N80" s="101"/>
    </row>
    <row r="81" spans="3:14">
      <c r="C81" s="101"/>
      <c r="D81" s="101"/>
      <c r="E81" s="101"/>
      <c r="F81" s="101"/>
      <c r="G81" s="101"/>
      <c r="H81" s="101"/>
      <c r="I81" s="101"/>
      <c r="J81" s="101"/>
      <c r="K81" s="101"/>
      <c r="L81" s="101"/>
      <c r="M81" s="101"/>
      <c r="N81" s="101"/>
    </row>
    <row r="82" spans="3:14">
      <c r="C82" s="101"/>
      <c r="D82" s="101"/>
      <c r="E82" s="101"/>
      <c r="F82" s="101"/>
      <c r="G82" s="101"/>
      <c r="H82" s="101"/>
      <c r="I82" s="101"/>
      <c r="J82" s="101"/>
      <c r="K82" s="101"/>
      <c r="L82" s="101"/>
      <c r="M82" s="101"/>
      <c r="N82" s="101"/>
    </row>
    <row r="83" spans="3:14">
      <c r="C83" s="101"/>
      <c r="D83" s="101"/>
      <c r="E83" s="101"/>
      <c r="F83" s="101"/>
      <c r="G83" s="101"/>
      <c r="H83" s="101"/>
      <c r="I83" s="101"/>
      <c r="J83" s="101"/>
      <c r="K83" s="101"/>
      <c r="L83" s="101"/>
      <c r="M83" s="101"/>
      <c r="N83" s="101"/>
    </row>
    <row r="84" spans="3:14">
      <c r="C84" s="101"/>
      <c r="D84" s="101"/>
      <c r="E84" s="101"/>
      <c r="F84" s="101"/>
      <c r="G84" s="101"/>
      <c r="H84" s="101"/>
      <c r="I84" s="101"/>
      <c r="J84" s="101"/>
      <c r="K84" s="101"/>
      <c r="L84" s="101"/>
      <c r="M84" s="101"/>
      <c r="N84" s="101"/>
    </row>
    <row r="85" spans="3:14">
      <c r="C85" s="101"/>
      <c r="D85" s="101"/>
      <c r="E85" s="101"/>
      <c r="F85" s="101"/>
      <c r="G85" s="101"/>
      <c r="H85" s="101"/>
      <c r="I85" s="101"/>
      <c r="J85" s="101"/>
      <c r="K85" s="101"/>
      <c r="L85" s="101"/>
      <c r="M85" s="101"/>
      <c r="N85" s="101"/>
    </row>
    <row r="86" spans="3:14">
      <c r="C86" s="101"/>
    </row>
    <row r="87" spans="3:14">
      <c r="C87" s="101"/>
    </row>
    <row r="88" spans="3:14">
      <c r="C88" s="101"/>
    </row>
    <row r="89" spans="3:14">
      <c r="C89" s="101"/>
    </row>
    <row r="90" spans="3:14">
      <c r="C90" s="101"/>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L1" zoomScale="70" zoomScaleNormal="70" workbookViewId="0">
      <pane ySplit="2" topLeftCell="A3241" activePane="bottomLeft" state="frozen"/>
      <selection activeCell="A3293" sqref="A3293"/>
      <selection pane="bottomLeft" activeCell="S3150" sqref="S3150:S3172"/>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2"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6" t="s">
        <v>78</v>
      </c>
      <c r="B3" s="5">
        <v>2022</v>
      </c>
      <c r="C3" s="31"/>
      <c r="D3" s="31"/>
      <c r="E3" s="31"/>
      <c r="F3" s="31"/>
      <c r="G3" s="31"/>
      <c r="H3" s="31"/>
      <c r="I3" s="31"/>
      <c r="J3" s="31"/>
      <c r="K3" s="31"/>
      <c r="L3" s="31"/>
      <c r="M3" s="31"/>
      <c r="N3" s="31"/>
      <c r="O3" s="31"/>
      <c r="P3" s="31"/>
      <c r="Q3" s="31"/>
      <c r="R3" s="53"/>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v>4859.75</v>
      </c>
      <c r="I14" s="32">
        <v>4859.75</v>
      </c>
      <c r="J14" s="32">
        <v>4859.75</v>
      </c>
      <c r="K14" s="32">
        <v>4859.75</v>
      </c>
      <c r="L14" s="32">
        <v>4859.75</v>
      </c>
      <c r="M14" s="32">
        <v>4859.75</v>
      </c>
      <c r="N14" s="32">
        <v>4859.75</v>
      </c>
      <c r="O14" s="32">
        <v>4859.75</v>
      </c>
      <c r="P14" s="32">
        <v>4859.75</v>
      </c>
      <c r="Q14" s="32">
        <v>4859.75</v>
      </c>
      <c r="R14" s="32">
        <v>4859.75</v>
      </c>
      <c r="S14" s="32">
        <v>4859.75</v>
      </c>
    </row>
    <row r="15" spans="1:19">
      <c r="B15" s="5">
        <v>2010</v>
      </c>
      <c r="C15" s="31"/>
      <c r="D15" s="31"/>
      <c r="E15" s="31"/>
      <c r="F15" s="31"/>
      <c r="G15" s="32">
        <v>15800.45</v>
      </c>
      <c r="H15" s="32">
        <v>15800.45</v>
      </c>
      <c r="I15" s="32">
        <v>15800.45</v>
      </c>
      <c r="J15" s="32">
        <v>15800.45</v>
      </c>
      <c r="K15" s="32">
        <v>15800.45</v>
      </c>
      <c r="L15" s="32">
        <v>15800.45</v>
      </c>
      <c r="M15" s="32">
        <v>15800.45</v>
      </c>
      <c r="N15" s="32">
        <v>15800.45</v>
      </c>
      <c r="O15" s="32">
        <v>15800.45</v>
      </c>
      <c r="P15" s="32">
        <v>15800.45</v>
      </c>
      <c r="Q15" s="32">
        <v>15800.45</v>
      </c>
      <c r="R15" s="32">
        <v>15800.45</v>
      </c>
      <c r="S15" s="32">
        <v>15800.45</v>
      </c>
    </row>
    <row r="16" spans="1:19">
      <c r="B16" s="5">
        <v>2009</v>
      </c>
      <c r="C16" s="31"/>
      <c r="D16" s="31"/>
      <c r="E16" s="31"/>
      <c r="F16" s="32">
        <v>10339.1</v>
      </c>
      <c r="G16" s="32">
        <v>10339.1</v>
      </c>
      <c r="H16" s="32">
        <v>10339.1</v>
      </c>
      <c r="I16" s="32">
        <v>10339.1</v>
      </c>
      <c r="J16" s="32">
        <v>10339.1</v>
      </c>
      <c r="K16" s="32">
        <v>10339.1</v>
      </c>
      <c r="L16" s="32">
        <v>10339.1</v>
      </c>
      <c r="M16" s="32">
        <v>10339.1</v>
      </c>
      <c r="N16" s="32">
        <v>10339.1</v>
      </c>
      <c r="O16" s="32">
        <v>10339.1</v>
      </c>
      <c r="P16" s="32">
        <v>10339.1</v>
      </c>
      <c r="Q16" s="32">
        <v>10339.1</v>
      </c>
      <c r="R16" s="32">
        <v>10339.1</v>
      </c>
      <c r="S16" s="32">
        <v>10339.1</v>
      </c>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v>25631.88</v>
      </c>
      <c r="G28" s="32">
        <v>25631.88</v>
      </c>
      <c r="H28" s="32">
        <v>25631.88</v>
      </c>
      <c r="I28" s="32">
        <v>25631.88</v>
      </c>
      <c r="J28" s="32">
        <v>25631.88</v>
      </c>
      <c r="K28" s="32">
        <v>25631.88</v>
      </c>
      <c r="L28" s="32">
        <v>25631.88</v>
      </c>
      <c r="M28" s="32">
        <v>25631.88</v>
      </c>
      <c r="N28" s="32">
        <v>25631.88</v>
      </c>
      <c r="O28" s="32">
        <v>25631.88</v>
      </c>
      <c r="P28" s="32">
        <v>25631.88</v>
      </c>
      <c r="Q28" s="32">
        <v>25631.88</v>
      </c>
      <c r="R28" s="32">
        <v>25631.88</v>
      </c>
      <c r="S28" s="32">
        <v>25631.88</v>
      </c>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v>92534.85</v>
      </c>
      <c r="G30" s="32">
        <v>92534.85</v>
      </c>
      <c r="H30" s="32">
        <v>92534.85</v>
      </c>
      <c r="I30" s="32">
        <v>92534.85</v>
      </c>
      <c r="J30" s="32">
        <v>92534.85</v>
      </c>
      <c r="K30" s="32">
        <v>92534.85</v>
      </c>
      <c r="L30" s="32">
        <v>92534.85</v>
      </c>
      <c r="M30" s="32">
        <v>92534.85</v>
      </c>
      <c r="N30" s="32">
        <v>92534.85</v>
      </c>
      <c r="O30" s="32">
        <v>92534.85</v>
      </c>
      <c r="P30" s="32">
        <v>92534.85</v>
      </c>
      <c r="Q30" s="32">
        <v>92534.85</v>
      </c>
      <c r="R30" s="32">
        <v>92534.85</v>
      </c>
      <c r="S30" s="32">
        <v>92534.85</v>
      </c>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v>1040.78</v>
      </c>
      <c r="G33" s="32">
        <v>1040.78</v>
      </c>
      <c r="H33" s="32">
        <v>1040.78</v>
      </c>
      <c r="I33" s="32">
        <v>1040.78</v>
      </c>
      <c r="J33" s="32">
        <v>1040.78</v>
      </c>
      <c r="K33" s="32">
        <v>1040.78</v>
      </c>
      <c r="L33" s="32">
        <v>1040.78</v>
      </c>
      <c r="M33" s="32">
        <v>1040.78</v>
      </c>
      <c r="N33" s="32">
        <v>1040.78</v>
      </c>
      <c r="O33" s="32">
        <v>1040.78</v>
      </c>
      <c r="P33" s="32">
        <v>1040.78</v>
      </c>
      <c r="Q33" s="32">
        <v>1040.78</v>
      </c>
      <c r="R33" s="32">
        <v>1040.78</v>
      </c>
      <c r="S33" s="32">
        <v>1040.78</v>
      </c>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v>67125.47</v>
      </c>
      <c r="G42" s="32">
        <v>67125.47</v>
      </c>
      <c r="H42" s="32">
        <v>67125.47</v>
      </c>
      <c r="I42" s="32">
        <v>67125.47</v>
      </c>
      <c r="J42" s="32">
        <v>67125.47</v>
      </c>
      <c r="K42" s="32">
        <v>67125.47</v>
      </c>
      <c r="L42" s="32">
        <v>67125.47</v>
      </c>
      <c r="M42" s="32">
        <v>67125.47</v>
      </c>
      <c r="N42" s="32">
        <v>67125.47</v>
      </c>
      <c r="O42" s="32">
        <v>67125.47</v>
      </c>
      <c r="P42" s="32">
        <v>67125.47</v>
      </c>
      <c r="Q42" s="32">
        <v>67125.47</v>
      </c>
      <c r="R42" s="32">
        <v>67125.47</v>
      </c>
      <c r="S42" s="32">
        <v>67125.47</v>
      </c>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6">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196672.08000000002</v>
      </c>
      <c r="G96" s="7">
        <f>SUM(G15:G95)</f>
        <v>212472.53000000003</v>
      </c>
      <c r="H96" s="7">
        <f t="shared" ref="H96:M96" si="0">SUM(H9:H95)</f>
        <v>217332.28000000003</v>
      </c>
      <c r="I96" s="7">
        <f t="shared" si="0"/>
        <v>217332.28000000003</v>
      </c>
      <c r="J96" s="7">
        <f t="shared" si="0"/>
        <v>217332.28000000003</v>
      </c>
      <c r="K96" s="7">
        <f t="shared" si="0"/>
        <v>217332.28000000003</v>
      </c>
      <c r="L96" s="7">
        <f t="shared" si="0"/>
        <v>217332.28000000003</v>
      </c>
      <c r="M96" s="7">
        <f t="shared" si="0"/>
        <v>217332.28000000003</v>
      </c>
      <c r="N96" s="10">
        <f>SUM(N5:N95)</f>
        <v>217332.28000000003</v>
      </c>
      <c r="O96" s="10">
        <f>SUM(O5:O95)</f>
        <v>217332.28000000003</v>
      </c>
      <c r="P96" s="10">
        <f>SUM(P5:P95)</f>
        <v>217332.28000000003</v>
      </c>
      <c r="Q96" s="10">
        <f>SUM(Q5:Q95)</f>
        <v>217332.28000000003</v>
      </c>
      <c r="R96" s="10">
        <f>SUM(R3:R95)</f>
        <v>217332.28000000003</v>
      </c>
      <c r="S96" s="10">
        <f>SUM(S3:S95)</f>
        <v>217332.28000000003</v>
      </c>
    </row>
    <row r="97" spans="1:19">
      <c r="A97" s="8"/>
      <c r="B97" s="6"/>
      <c r="C97" s="7"/>
      <c r="D97" s="7"/>
      <c r="E97" s="7"/>
      <c r="F97" s="7"/>
      <c r="G97" s="7"/>
      <c r="H97" s="7"/>
      <c r="I97" s="7"/>
      <c r="J97" s="7"/>
      <c r="K97" s="7"/>
      <c r="L97" s="7"/>
      <c r="M97" s="7"/>
    </row>
    <row r="98" spans="1:19" ht="25.5">
      <c r="A98" s="56" t="s">
        <v>9</v>
      </c>
      <c r="B98" s="5">
        <v>2022</v>
      </c>
      <c r="C98" s="31"/>
      <c r="D98" s="31"/>
      <c r="E98" s="31"/>
      <c r="F98" s="31"/>
      <c r="G98" s="31"/>
      <c r="H98" s="31"/>
      <c r="I98" s="31"/>
      <c r="J98" s="31"/>
      <c r="K98" s="31"/>
      <c r="L98" s="31"/>
      <c r="M98" s="31"/>
      <c r="N98" s="31"/>
      <c r="O98" s="31"/>
      <c r="P98" s="31"/>
      <c r="Q98" s="31"/>
      <c r="R98" s="53"/>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v>595</v>
      </c>
      <c r="I109" s="32">
        <v>595</v>
      </c>
      <c r="J109" s="32">
        <v>595</v>
      </c>
      <c r="K109" s="32">
        <v>595</v>
      </c>
      <c r="L109" s="32">
        <v>595</v>
      </c>
      <c r="M109" s="32">
        <v>595</v>
      </c>
      <c r="N109" s="32">
        <v>595</v>
      </c>
      <c r="O109" s="32">
        <v>595</v>
      </c>
      <c r="P109" s="32">
        <v>595</v>
      </c>
      <c r="Q109" s="32">
        <v>595</v>
      </c>
      <c r="R109" s="32">
        <v>595</v>
      </c>
      <c r="S109" s="32">
        <v>595</v>
      </c>
    </row>
    <row r="110" spans="1:19">
      <c r="B110" s="5">
        <v>2010</v>
      </c>
      <c r="C110" s="31"/>
      <c r="D110" s="31"/>
      <c r="E110" s="31"/>
      <c r="F110" s="31"/>
      <c r="G110" s="32">
        <v>205616.21000000002</v>
      </c>
      <c r="H110" s="32">
        <v>205616.21000000002</v>
      </c>
      <c r="I110" s="32">
        <v>205616.21000000002</v>
      </c>
      <c r="J110" s="32">
        <v>205616.21000000002</v>
      </c>
      <c r="K110" s="32">
        <v>205616.21000000002</v>
      </c>
      <c r="L110" s="32">
        <v>205616.21000000002</v>
      </c>
      <c r="M110" s="32">
        <v>205616.21000000002</v>
      </c>
      <c r="N110" s="32">
        <v>205616.21000000002</v>
      </c>
      <c r="O110" s="32">
        <v>205616.21000000002</v>
      </c>
      <c r="P110" s="32">
        <v>205616.21000000002</v>
      </c>
      <c r="Q110" s="32">
        <v>205616.21000000002</v>
      </c>
      <c r="R110" s="32">
        <v>205616.21000000002</v>
      </c>
      <c r="S110" s="32">
        <v>205616.21000000002</v>
      </c>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4" t="s">
        <v>9</v>
      </c>
      <c r="B191" s="6" t="s">
        <v>10</v>
      </c>
      <c r="C191" s="7">
        <f>SUM(C114:C190)</f>
        <v>0</v>
      </c>
      <c r="D191" s="7">
        <f>SUM(D113:D190)</f>
        <v>0</v>
      </c>
      <c r="E191" s="7">
        <f>SUM(E112:E190)</f>
        <v>0</v>
      </c>
      <c r="F191" s="7">
        <f>SUM(F111:F190)</f>
        <v>0</v>
      </c>
      <c r="G191" s="7">
        <f>SUM(G110:G190)</f>
        <v>205616.21000000002</v>
      </c>
      <c r="H191" s="7">
        <f t="shared" ref="H191:M191" si="1">SUM(H104:H190)</f>
        <v>206211.21000000002</v>
      </c>
      <c r="I191" s="7">
        <f t="shared" si="1"/>
        <v>206211.21000000002</v>
      </c>
      <c r="J191" s="7">
        <f t="shared" si="1"/>
        <v>206211.21000000002</v>
      </c>
      <c r="K191" s="7">
        <f t="shared" si="1"/>
        <v>206211.21000000002</v>
      </c>
      <c r="L191" s="7">
        <f t="shared" si="1"/>
        <v>206211.21000000002</v>
      </c>
      <c r="M191" s="7">
        <f t="shared" si="1"/>
        <v>206211.21000000002</v>
      </c>
      <c r="N191" s="10">
        <f>SUM(N99:N190)</f>
        <v>206211.21000000002</v>
      </c>
      <c r="O191" s="10">
        <f>SUM(O99:O190)</f>
        <v>206211.21000000002</v>
      </c>
      <c r="P191" s="10">
        <f>SUM(P99:P190)</f>
        <v>206211.21000000002</v>
      </c>
      <c r="Q191" s="10">
        <f>SUM(Q99:Q190)</f>
        <v>206211.21000000002</v>
      </c>
      <c r="R191" s="10">
        <f>SUM(R98:R190)</f>
        <v>206211.21000000002</v>
      </c>
      <c r="S191" s="10">
        <f>SUM(S98:S190)</f>
        <v>206211.21000000002</v>
      </c>
    </row>
    <row r="192" spans="1:19">
      <c r="A192" s="55"/>
      <c r="B192" s="6"/>
      <c r="C192" s="7"/>
      <c r="D192" s="7"/>
      <c r="E192" s="7"/>
      <c r="F192" s="7"/>
      <c r="G192" s="7"/>
      <c r="H192" s="7"/>
      <c r="I192" s="7"/>
      <c r="J192" s="7"/>
      <c r="K192" s="7"/>
      <c r="L192" s="7"/>
      <c r="M192" s="7"/>
    </row>
    <row r="193" spans="1:19">
      <c r="A193" s="56" t="s">
        <v>11</v>
      </c>
      <c r="B193" s="5">
        <v>2022</v>
      </c>
      <c r="C193" s="31"/>
      <c r="D193" s="31"/>
      <c r="E193" s="31"/>
      <c r="F193" s="31"/>
      <c r="G193" s="31"/>
      <c r="H193" s="31"/>
      <c r="I193" s="31"/>
      <c r="J193" s="31"/>
      <c r="K193" s="31"/>
      <c r="L193" s="31"/>
      <c r="M193" s="31"/>
      <c r="N193" s="31"/>
      <c r="O193" s="31"/>
      <c r="P193" s="31"/>
      <c r="Q193" s="31"/>
      <c r="R193" s="53"/>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4" t="s">
        <v>11</v>
      </c>
      <c r="B286" s="6" t="s">
        <v>10</v>
      </c>
      <c r="C286" s="7">
        <f>SUM(C209:C285)</f>
        <v>0</v>
      </c>
      <c r="D286" s="7">
        <f>SUM(D208:D285)</f>
        <v>0</v>
      </c>
      <c r="E286" s="7">
        <f>SUM(E207:E285)</f>
        <v>0</v>
      </c>
      <c r="F286" s="7">
        <f>SUM(F206:F285)</f>
        <v>0</v>
      </c>
      <c r="G286" s="7">
        <f>SUM(G205:G285)</f>
        <v>0</v>
      </c>
      <c r="H286" s="7">
        <f t="shared" ref="H286:M286" si="2">SUM(H199:H285)</f>
        <v>0</v>
      </c>
      <c r="I286" s="7">
        <f t="shared" si="2"/>
        <v>0</v>
      </c>
      <c r="J286" s="7">
        <f t="shared" si="2"/>
        <v>0</v>
      </c>
      <c r="K286" s="7">
        <f t="shared" si="2"/>
        <v>0</v>
      </c>
      <c r="L286" s="7">
        <f t="shared" si="2"/>
        <v>0</v>
      </c>
      <c r="M286" s="7">
        <f t="shared" si="2"/>
        <v>0</v>
      </c>
      <c r="N286" s="10">
        <f>SUM(N194:N285)</f>
        <v>0</v>
      </c>
      <c r="O286" s="10">
        <f>SUM(O194:O285)</f>
        <v>0</v>
      </c>
      <c r="P286" s="10">
        <f>SUM(P194:P285)</f>
        <v>0</v>
      </c>
      <c r="Q286" s="10">
        <f>SUM(Q194:Q285)</f>
        <v>0</v>
      </c>
      <c r="R286" s="10">
        <f>SUM(R193:R285)</f>
        <v>0</v>
      </c>
      <c r="S286" s="10">
        <f>SUM(S193:S285)</f>
        <v>0</v>
      </c>
    </row>
    <row r="287" spans="1:19">
      <c r="A287" s="55"/>
      <c r="B287" s="6"/>
      <c r="C287" s="7"/>
      <c r="D287" s="7"/>
      <c r="E287" s="7"/>
      <c r="F287" s="7"/>
      <c r="G287" s="7"/>
      <c r="H287" s="7"/>
      <c r="I287" s="7"/>
      <c r="J287" s="7"/>
      <c r="K287" s="7"/>
      <c r="L287" s="7"/>
      <c r="M287" s="9"/>
    </row>
    <row r="288" spans="1:19">
      <c r="A288" s="56" t="s">
        <v>12</v>
      </c>
      <c r="B288" s="5">
        <v>2022</v>
      </c>
      <c r="C288" s="31"/>
      <c r="D288" s="31"/>
      <c r="E288" s="31"/>
      <c r="F288" s="31"/>
      <c r="G288" s="31"/>
      <c r="H288" s="31"/>
      <c r="I288" s="31"/>
      <c r="J288" s="31"/>
      <c r="K288" s="31"/>
      <c r="L288" s="31"/>
      <c r="M288" s="31"/>
      <c r="N288" s="31"/>
      <c r="O288" s="31"/>
      <c r="P288" s="31"/>
      <c r="Q288" s="31"/>
      <c r="R288" s="53"/>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4"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55"/>
      <c r="B382" s="6"/>
      <c r="C382" s="7"/>
      <c r="D382" s="7"/>
      <c r="E382" s="7"/>
      <c r="F382" s="7"/>
      <c r="G382" s="7"/>
      <c r="H382" s="7"/>
      <c r="I382" s="7"/>
      <c r="J382" s="7"/>
      <c r="K382" s="7"/>
      <c r="L382" s="7"/>
      <c r="M382" s="9"/>
    </row>
    <row r="383" spans="1:19">
      <c r="A383" s="56" t="s">
        <v>114</v>
      </c>
      <c r="B383" s="5">
        <v>2022</v>
      </c>
      <c r="C383" s="31"/>
      <c r="D383" s="31"/>
      <c r="E383" s="31"/>
      <c r="F383" s="31"/>
      <c r="G383" s="31"/>
      <c r="H383" s="31"/>
      <c r="I383" s="31"/>
      <c r="J383" s="31"/>
      <c r="K383" s="31"/>
      <c r="L383" s="31"/>
      <c r="M383" s="31"/>
      <c r="N383" s="31"/>
      <c r="O383" s="31"/>
      <c r="P383" s="31"/>
      <c r="Q383" s="31"/>
      <c r="R383" s="53"/>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4"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55"/>
      <c r="B477" s="6"/>
      <c r="C477" s="7"/>
      <c r="D477" s="7"/>
      <c r="E477" s="7"/>
      <c r="F477" s="7"/>
      <c r="G477" s="7"/>
      <c r="H477" s="7"/>
      <c r="I477" s="7"/>
      <c r="J477" s="7"/>
      <c r="K477" s="7"/>
      <c r="L477" s="7"/>
      <c r="M477" s="9"/>
    </row>
    <row r="478" spans="1:19" ht="38.25">
      <c r="A478" s="56" t="s">
        <v>13</v>
      </c>
      <c r="B478" s="5">
        <v>2022</v>
      </c>
      <c r="C478" s="31"/>
      <c r="D478" s="31"/>
      <c r="E478" s="31"/>
      <c r="F478" s="31"/>
      <c r="G478" s="31"/>
      <c r="H478" s="31"/>
      <c r="I478" s="31"/>
      <c r="J478" s="31"/>
      <c r="K478" s="31"/>
      <c r="L478" s="31"/>
      <c r="M478" s="31"/>
      <c r="N478" s="31"/>
      <c r="O478" s="31"/>
      <c r="P478" s="31"/>
      <c r="Q478" s="31"/>
      <c r="R478" s="53"/>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v>5391.19</v>
      </c>
      <c r="H490" s="32">
        <v>5391.19</v>
      </c>
      <c r="I490" s="32">
        <v>5391.19</v>
      </c>
      <c r="J490" s="32">
        <v>5391.19</v>
      </c>
      <c r="K490" s="32">
        <v>5391.19</v>
      </c>
      <c r="L490" s="32">
        <v>5391.19</v>
      </c>
      <c r="M490" s="32">
        <v>4779.67</v>
      </c>
      <c r="N490" s="32">
        <v>4580.29</v>
      </c>
      <c r="O490" s="32">
        <v>3470.38</v>
      </c>
      <c r="P490" s="32">
        <v>3470.38</v>
      </c>
      <c r="Q490" s="32">
        <v>3470.38</v>
      </c>
      <c r="R490" s="32">
        <v>3470.38</v>
      </c>
      <c r="S490" s="32">
        <v>3470.38</v>
      </c>
    </row>
    <row r="491" spans="1:19">
      <c r="B491" s="5">
        <v>2009</v>
      </c>
      <c r="C491" s="31"/>
      <c r="D491" s="31"/>
      <c r="E491" s="31"/>
      <c r="F491" s="32">
        <v>151.26</v>
      </c>
      <c r="G491" s="32">
        <v>16148.83</v>
      </c>
      <c r="H491" s="32">
        <v>16148.83</v>
      </c>
      <c r="I491" s="32">
        <v>16148.83</v>
      </c>
      <c r="J491" s="32">
        <v>16148.83</v>
      </c>
      <c r="K491" s="32">
        <v>16148.829999999996</v>
      </c>
      <c r="L491" s="32">
        <v>16148.829999999996</v>
      </c>
      <c r="M491" s="32">
        <v>16148.829999999996</v>
      </c>
      <c r="N491" s="32">
        <v>15997.57</v>
      </c>
      <c r="O491" s="32">
        <v>14765.519999999999</v>
      </c>
      <c r="P491" s="32">
        <v>14765.519999999999</v>
      </c>
      <c r="Q491" s="32">
        <v>14765.519999999999</v>
      </c>
      <c r="R491" s="32">
        <v>14765.519999999999</v>
      </c>
      <c r="S491" s="32">
        <v>6943.96</v>
      </c>
    </row>
    <row r="492" spans="1:19">
      <c r="B492" s="5">
        <v>2008</v>
      </c>
      <c r="C492" s="31"/>
      <c r="D492" s="31"/>
      <c r="E492" s="32"/>
      <c r="F492" s="32">
        <v>0</v>
      </c>
      <c r="G492" s="32">
        <v>9811.7999999999993</v>
      </c>
      <c r="H492" s="32">
        <v>9811.7999999999993</v>
      </c>
      <c r="I492" s="32">
        <v>9811.7999999999993</v>
      </c>
      <c r="J492" s="32">
        <v>9811.7999999999993</v>
      </c>
      <c r="K492" s="32">
        <v>9811.7999999999993</v>
      </c>
      <c r="L492" s="32">
        <v>9811.7999999999993</v>
      </c>
      <c r="M492" s="32">
        <v>9811.7999999999993</v>
      </c>
      <c r="N492" s="32">
        <v>9811.7999999999993</v>
      </c>
      <c r="O492" s="32">
        <v>9811.7999999999993</v>
      </c>
      <c r="P492" s="32">
        <v>9811.7999999999993</v>
      </c>
      <c r="Q492" s="32">
        <v>9811.7999999999993</v>
      </c>
      <c r="R492" s="32">
        <v>5896.34</v>
      </c>
      <c r="S492" s="32">
        <v>5896.34</v>
      </c>
    </row>
    <row r="493" spans="1:19">
      <c r="B493" s="5">
        <v>2007</v>
      </c>
      <c r="C493" s="31"/>
      <c r="D493" s="32"/>
      <c r="E493" s="32"/>
      <c r="F493" s="32">
        <v>0</v>
      </c>
      <c r="G493" s="32">
        <v>50653.770000000019</v>
      </c>
      <c r="H493" s="32">
        <v>50287.780000000021</v>
      </c>
      <c r="I493" s="32">
        <v>50287.780000000021</v>
      </c>
      <c r="J493" s="32">
        <v>50287.780000000021</v>
      </c>
      <c r="K493" s="32">
        <v>50287.780000000013</v>
      </c>
      <c r="L493" s="32">
        <v>33829.71</v>
      </c>
      <c r="M493" s="32">
        <v>33829.71</v>
      </c>
      <c r="N493" s="32">
        <v>33829.71</v>
      </c>
      <c r="O493" s="32">
        <v>32223.710000000003</v>
      </c>
      <c r="P493" s="32">
        <v>32223.710000000003</v>
      </c>
      <c r="Q493" s="32">
        <v>32223.710000000003</v>
      </c>
      <c r="R493" s="32">
        <v>16389.800000000003</v>
      </c>
      <c r="S493" s="32">
        <v>16389.800000000003</v>
      </c>
    </row>
    <row r="494" spans="1:19">
      <c r="B494" s="5">
        <v>2006</v>
      </c>
      <c r="C494" s="32"/>
      <c r="D494" s="32"/>
      <c r="E494" s="32"/>
      <c r="F494" s="32">
        <v>195.21</v>
      </c>
      <c r="G494" s="32">
        <v>126676.87000000001</v>
      </c>
      <c r="H494" s="32">
        <v>126676.87000000001</v>
      </c>
      <c r="I494" s="32">
        <v>126288.87000000001</v>
      </c>
      <c r="J494" s="32">
        <v>126288.87000000001</v>
      </c>
      <c r="K494" s="32">
        <v>95224.57</v>
      </c>
      <c r="L494" s="32">
        <v>95224.57</v>
      </c>
      <c r="M494" s="32">
        <v>95224.57</v>
      </c>
      <c r="N494" s="32">
        <v>95224.57</v>
      </c>
      <c r="O494" s="32">
        <v>70658.81</v>
      </c>
      <c r="P494" s="32">
        <v>70658.81</v>
      </c>
      <c r="Q494" s="32">
        <v>70658.81</v>
      </c>
      <c r="R494" s="32">
        <v>17306.919999999998</v>
      </c>
      <c r="S494" s="32">
        <v>17306.919999999998</v>
      </c>
    </row>
    <row r="495" spans="1:19">
      <c r="B495" s="5">
        <v>2005</v>
      </c>
      <c r="C495" s="32"/>
      <c r="D495" s="32"/>
      <c r="E495" s="32"/>
      <c r="F495" s="32">
        <v>336.08</v>
      </c>
      <c r="G495" s="32">
        <v>111964.46</v>
      </c>
      <c r="H495" s="32">
        <v>111964.46</v>
      </c>
      <c r="I495" s="32">
        <v>111964.46</v>
      </c>
      <c r="J495" s="32">
        <v>99592.619999999981</v>
      </c>
      <c r="K495" s="32">
        <v>99592.619999999981</v>
      </c>
      <c r="L495" s="32">
        <v>99592.619999999981</v>
      </c>
      <c r="M495" s="32">
        <v>99592.619999999981</v>
      </c>
      <c r="N495" s="32">
        <v>99592.619999999981</v>
      </c>
      <c r="O495" s="32">
        <v>81120.009999999995</v>
      </c>
      <c r="P495" s="32">
        <v>81120.009999999995</v>
      </c>
      <c r="Q495" s="32">
        <v>81120.009999999995</v>
      </c>
      <c r="R495" s="32">
        <v>45496.279999999992</v>
      </c>
      <c r="S495" s="32">
        <v>45496.279999999992</v>
      </c>
    </row>
    <row r="496" spans="1:19">
      <c r="B496" s="5">
        <v>2004</v>
      </c>
      <c r="C496" s="32"/>
      <c r="D496" s="32"/>
      <c r="E496" s="32"/>
      <c r="F496" s="32"/>
      <c r="G496" s="32">
        <v>50809.079999999987</v>
      </c>
      <c r="H496" s="32">
        <v>50809.079999999987</v>
      </c>
      <c r="I496" s="32">
        <v>48360.06</v>
      </c>
      <c r="J496" s="32">
        <v>48360.06</v>
      </c>
      <c r="K496" s="32">
        <v>48360.06</v>
      </c>
      <c r="L496" s="32">
        <v>48360.06</v>
      </c>
      <c r="M496" s="32">
        <v>47953.02</v>
      </c>
      <c r="N496" s="32">
        <v>47953.02</v>
      </c>
      <c r="O496" s="32">
        <v>43353.490000000005</v>
      </c>
      <c r="P496" s="32">
        <v>41246.490000000005</v>
      </c>
      <c r="Q496" s="32">
        <v>41246.490000000005</v>
      </c>
      <c r="R496" s="32">
        <v>32385.649999999998</v>
      </c>
      <c r="S496" s="32">
        <v>32385.649999999998</v>
      </c>
    </row>
    <row r="497" spans="2:19">
      <c r="B497" s="5">
        <v>2003</v>
      </c>
      <c r="C497" s="32"/>
      <c r="D497" s="32"/>
      <c r="E497" s="32"/>
      <c r="F497" s="32"/>
      <c r="G497" s="32">
        <v>44160.719999999994</v>
      </c>
      <c r="H497" s="32">
        <v>44160.72</v>
      </c>
      <c r="I497" s="32">
        <v>44160.72</v>
      </c>
      <c r="J497" s="32">
        <v>44160.72</v>
      </c>
      <c r="K497" s="32">
        <v>44160.72</v>
      </c>
      <c r="L497" s="32">
        <v>44160.72</v>
      </c>
      <c r="M497" s="32">
        <v>43753.67</v>
      </c>
      <c r="N497" s="32">
        <v>43753.67</v>
      </c>
      <c r="O497" s="32">
        <v>33164.660000000003</v>
      </c>
      <c r="P497" s="32">
        <v>33164.660000000003</v>
      </c>
      <c r="Q497" s="32">
        <v>33164.660000000003</v>
      </c>
      <c r="R497" s="32">
        <v>15363.310000000001</v>
      </c>
      <c r="S497" s="32">
        <v>15363.310000000001</v>
      </c>
    </row>
    <row r="498" spans="2:19">
      <c r="B498" s="5">
        <v>2002</v>
      </c>
      <c r="C498" s="32"/>
      <c r="D498" s="32"/>
      <c r="E498" s="32"/>
      <c r="F498" s="32"/>
      <c r="G498" s="32">
        <v>57003.689999999995</v>
      </c>
      <c r="H498" s="32">
        <v>57003.689999999995</v>
      </c>
      <c r="I498" s="32">
        <v>57003.689999999995</v>
      </c>
      <c r="J498" s="32">
        <v>57003.689999999995</v>
      </c>
      <c r="K498" s="32">
        <v>57003.689999999995</v>
      </c>
      <c r="L498" s="32">
        <v>57003.689999999995</v>
      </c>
      <c r="M498" s="32">
        <v>57003.689999999995</v>
      </c>
      <c r="N498" s="32">
        <v>57003.689999999995</v>
      </c>
      <c r="O498" s="32">
        <v>48182.55</v>
      </c>
      <c r="P498" s="32">
        <v>48182.55</v>
      </c>
      <c r="Q498" s="32">
        <v>48182.55</v>
      </c>
      <c r="R498" s="32">
        <v>18534.21</v>
      </c>
      <c r="S498" s="32">
        <v>18534.21</v>
      </c>
    </row>
    <row r="499" spans="2:19">
      <c r="B499" s="5">
        <v>2001</v>
      </c>
      <c r="C499" s="32"/>
      <c r="D499" s="32"/>
      <c r="E499" s="32"/>
      <c r="F499" s="32"/>
      <c r="G499" s="32">
        <v>103526.89</v>
      </c>
      <c r="H499" s="32">
        <v>103526.89</v>
      </c>
      <c r="I499" s="32">
        <v>103526.89</v>
      </c>
      <c r="J499" s="32">
        <v>103526.89</v>
      </c>
      <c r="K499" s="32">
        <v>103526.89</v>
      </c>
      <c r="L499" s="32">
        <v>103526.89</v>
      </c>
      <c r="M499" s="32">
        <v>101018.4</v>
      </c>
      <c r="N499" s="32">
        <v>98666.7</v>
      </c>
      <c r="O499" s="32">
        <v>94701.06</v>
      </c>
      <c r="P499" s="32">
        <v>94701.06</v>
      </c>
      <c r="Q499" s="32">
        <v>94701.06</v>
      </c>
      <c r="R499" s="32">
        <v>29773.360000000001</v>
      </c>
      <c r="S499" s="32">
        <v>29773.360000000001</v>
      </c>
    </row>
    <row r="500" spans="2:19">
      <c r="B500" s="5">
        <v>2000</v>
      </c>
      <c r="C500" s="32"/>
      <c r="D500" s="32"/>
      <c r="E500" s="32"/>
      <c r="F500" s="32"/>
      <c r="G500" s="32">
        <v>90603.16</v>
      </c>
      <c r="H500" s="32">
        <v>90603.16</v>
      </c>
      <c r="I500" s="32">
        <v>90603.16</v>
      </c>
      <c r="J500" s="32">
        <v>90603.16</v>
      </c>
      <c r="K500" s="32">
        <v>90603.16</v>
      </c>
      <c r="L500" s="32">
        <v>90603.16</v>
      </c>
      <c r="M500" s="32">
        <v>86467.68</v>
      </c>
      <c r="N500" s="32">
        <v>86467.68</v>
      </c>
      <c r="O500" s="32">
        <v>83245.67</v>
      </c>
      <c r="P500" s="32">
        <v>83245.67</v>
      </c>
      <c r="Q500" s="32">
        <v>83245.67</v>
      </c>
      <c r="R500" s="32">
        <v>18716.849999999999</v>
      </c>
      <c r="S500" s="32">
        <v>18716.849999999999</v>
      </c>
    </row>
    <row r="501" spans="2:19">
      <c r="B501" s="5">
        <v>1999</v>
      </c>
      <c r="C501" s="32"/>
      <c r="D501" s="32"/>
      <c r="E501" s="32"/>
      <c r="F501" s="32"/>
      <c r="G501" s="32">
        <v>119485.25</v>
      </c>
      <c r="H501" s="32">
        <v>119485.25</v>
      </c>
      <c r="I501" s="32">
        <v>119485.25</v>
      </c>
      <c r="J501" s="32">
        <v>119485.25</v>
      </c>
      <c r="K501" s="32">
        <v>119485.25</v>
      </c>
      <c r="L501" s="32">
        <v>119485.25</v>
      </c>
      <c r="M501" s="32">
        <v>119485.25</v>
      </c>
      <c r="N501" s="32">
        <v>119485.25</v>
      </c>
      <c r="O501" s="32">
        <v>113139.23</v>
      </c>
      <c r="P501" s="32">
        <v>113139.23</v>
      </c>
      <c r="Q501" s="32">
        <v>113139.23</v>
      </c>
      <c r="R501" s="32">
        <v>13350.14</v>
      </c>
      <c r="S501" s="32">
        <v>13350.14</v>
      </c>
    </row>
    <row r="502" spans="2:19">
      <c r="B502" s="5">
        <v>1998</v>
      </c>
      <c r="C502" s="32"/>
      <c r="D502" s="32"/>
      <c r="E502" s="32"/>
      <c r="F502" s="32"/>
      <c r="G502" s="32">
        <v>632366.09</v>
      </c>
      <c r="H502" s="32">
        <v>632366.09</v>
      </c>
      <c r="I502" s="32">
        <v>632366.09</v>
      </c>
      <c r="J502" s="32">
        <v>632366.09</v>
      </c>
      <c r="K502" s="32">
        <v>632366.09</v>
      </c>
      <c r="L502" s="32">
        <v>632366.09</v>
      </c>
      <c r="M502" s="32">
        <v>630736.66999999993</v>
      </c>
      <c r="N502" s="32">
        <v>618032.73</v>
      </c>
      <c r="O502" s="32">
        <v>603449.65999999992</v>
      </c>
      <c r="P502" s="32">
        <v>599242.07000000007</v>
      </c>
      <c r="Q502" s="32">
        <v>599242.07000000007</v>
      </c>
      <c r="R502" s="32">
        <v>539576.03</v>
      </c>
      <c r="S502" s="32">
        <v>539576.03</v>
      </c>
    </row>
    <row r="503" spans="2:19">
      <c r="B503" s="5">
        <v>1997</v>
      </c>
      <c r="C503" s="32"/>
      <c r="D503" s="32"/>
      <c r="E503" s="32"/>
      <c r="F503" s="32"/>
      <c r="G503" s="32">
        <v>75433.119999999995</v>
      </c>
      <c r="H503" s="32">
        <v>75433.119999999995</v>
      </c>
      <c r="I503" s="32">
        <v>75433.119999999995</v>
      </c>
      <c r="J503" s="32">
        <v>75433.119999999995</v>
      </c>
      <c r="K503" s="32">
        <v>75433.119999999995</v>
      </c>
      <c r="L503" s="32">
        <v>73571.16</v>
      </c>
      <c r="M503" s="32">
        <v>71917.740000000005</v>
      </c>
      <c r="N503" s="32">
        <v>71917.740000000005</v>
      </c>
      <c r="O503" s="32">
        <v>56941.920000000006</v>
      </c>
      <c r="P503" s="32">
        <v>56941.920000000006</v>
      </c>
      <c r="Q503" s="32">
        <v>56941.920000000006</v>
      </c>
      <c r="R503" s="32">
        <v>14435.18</v>
      </c>
      <c r="S503" s="32">
        <v>14435.18</v>
      </c>
    </row>
    <row r="504" spans="2:19">
      <c r="B504" s="5">
        <v>1996</v>
      </c>
      <c r="C504" s="32"/>
      <c r="D504" s="32"/>
      <c r="E504" s="32"/>
      <c r="F504" s="32"/>
      <c r="G504" s="32">
        <v>80985.55</v>
      </c>
      <c r="H504" s="32">
        <v>80985.55</v>
      </c>
      <c r="I504" s="32">
        <v>80985.55</v>
      </c>
      <c r="J504" s="32">
        <v>80985.55</v>
      </c>
      <c r="K504" s="32">
        <v>80985.55</v>
      </c>
      <c r="L504" s="32">
        <v>72275.23000000001</v>
      </c>
      <c r="M504" s="32">
        <v>71771.3</v>
      </c>
      <c r="N504" s="32">
        <v>70104.73000000001</v>
      </c>
      <c r="O504" s="32">
        <v>54876.07</v>
      </c>
      <c r="P504" s="32">
        <v>54876.07</v>
      </c>
      <c r="Q504" s="32">
        <v>54876.07</v>
      </c>
      <c r="R504" s="32">
        <v>3937.0899999999997</v>
      </c>
      <c r="S504" s="32">
        <v>3937.0899999999997</v>
      </c>
    </row>
    <row r="505" spans="2:19">
      <c r="B505" s="5">
        <v>1995</v>
      </c>
      <c r="C505" s="32"/>
      <c r="D505" s="32"/>
      <c r="E505" s="32"/>
      <c r="F505" s="32"/>
      <c r="G505" s="32">
        <v>104879.61</v>
      </c>
      <c r="H505" s="32">
        <v>104879.61</v>
      </c>
      <c r="I505" s="32">
        <v>104879.61</v>
      </c>
      <c r="J505" s="32">
        <v>104879.61</v>
      </c>
      <c r="K505" s="32">
        <v>104879.61</v>
      </c>
      <c r="L505" s="32">
        <v>90923.01</v>
      </c>
      <c r="M505" s="32">
        <v>89622.5</v>
      </c>
      <c r="N505" s="32">
        <v>85413.47</v>
      </c>
      <c r="O505" s="32">
        <v>66419.38</v>
      </c>
      <c r="P505" s="32">
        <v>66419.38</v>
      </c>
      <c r="Q505" s="32">
        <v>66419.38</v>
      </c>
      <c r="R505" s="32">
        <v>3717.59</v>
      </c>
      <c r="S505" s="32">
        <v>3717.59</v>
      </c>
    </row>
    <row r="506" spans="2:19">
      <c r="B506" s="5">
        <v>1994</v>
      </c>
      <c r="C506" s="32"/>
      <c r="D506" s="32"/>
      <c r="E506" s="32"/>
      <c r="F506" s="32"/>
      <c r="G506" s="32">
        <v>124435.88</v>
      </c>
      <c r="H506" s="32">
        <v>124435.88</v>
      </c>
      <c r="I506" s="32">
        <v>124435.88</v>
      </c>
      <c r="J506" s="32">
        <v>124435.88</v>
      </c>
      <c r="K506" s="32">
        <v>124435.88</v>
      </c>
      <c r="L506" s="32">
        <v>107677.84</v>
      </c>
      <c r="M506" s="32">
        <v>104491.9</v>
      </c>
      <c r="N506" s="32">
        <v>93248.5</v>
      </c>
      <c r="O506" s="32">
        <v>89725.32</v>
      </c>
      <c r="P506" s="32">
        <v>89725.32</v>
      </c>
      <c r="Q506" s="32">
        <v>89725.32</v>
      </c>
      <c r="R506" s="32">
        <v>20085.669999999998</v>
      </c>
      <c r="S506" s="32">
        <v>20085.669999999998</v>
      </c>
    </row>
    <row r="507" spans="2:19">
      <c r="B507" s="5">
        <v>1993</v>
      </c>
      <c r="C507" s="32"/>
      <c r="D507" s="32"/>
      <c r="E507" s="32"/>
      <c r="F507" s="32"/>
      <c r="G507" s="32">
        <v>79474.75</v>
      </c>
      <c r="H507" s="32">
        <v>79474.75</v>
      </c>
      <c r="I507" s="32">
        <v>79474.75</v>
      </c>
      <c r="J507" s="32">
        <v>79474.75</v>
      </c>
      <c r="K507" s="32">
        <v>79474.75</v>
      </c>
      <c r="L507" s="32">
        <v>70482.73000000001</v>
      </c>
      <c r="M507" s="32">
        <v>65648.58</v>
      </c>
      <c r="N507" s="32">
        <v>64323.58</v>
      </c>
      <c r="O507" s="32">
        <v>47978.11</v>
      </c>
      <c r="P507" s="32">
        <v>47978.11</v>
      </c>
      <c r="Q507" s="32">
        <v>47978.11</v>
      </c>
      <c r="R507" s="32">
        <v>16122.38</v>
      </c>
      <c r="S507" s="32">
        <v>16122.38</v>
      </c>
    </row>
    <row r="508" spans="2:19">
      <c r="B508" s="5">
        <v>1992</v>
      </c>
      <c r="C508" s="32"/>
      <c r="D508" s="32"/>
      <c r="E508" s="32"/>
      <c r="F508" s="32"/>
      <c r="G508" s="32">
        <v>57952.07</v>
      </c>
      <c r="H508" s="32">
        <v>57952.07</v>
      </c>
      <c r="I508" s="32">
        <v>57952.07</v>
      </c>
      <c r="J508" s="32">
        <v>57952.07</v>
      </c>
      <c r="K508" s="32">
        <v>57952.07</v>
      </c>
      <c r="L508" s="32">
        <v>53625.72</v>
      </c>
      <c r="M508" s="32">
        <v>47877.259999999995</v>
      </c>
      <c r="N508" s="32">
        <v>39527.869999999995</v>
      </c>
      <c r="O508" s="32">
        <v>18915.669999999998</v>
      </c>
      <c r="P508" s="32">
        <v>18915.669999999998</v>
      </c>
      <c r="Q508" s="32">
        <v>10142</v>
      </c>
      <c r="R508" s="32">
        <v>3126.6499999999996</v>
      </c>
      <c r="S508" s="32">
        <v>3126.6499999999996</v>
      </c>
    </row>
    <row r="509" spans="2:19">
      <c r="B509" s="5">
        <v>1991</v>
      </c>
      <c r="C509" s="32"/>
      <c r="D509" s="32"/>
      <c r="E509" s="32"/>
      <c r="F509" s="32"/>
      <c r="G509" s="32">
        <v>114401.26000000001</v>
      </c>
      <c r="H509" s="32">
        <v>114401.26000000001</v>
      </c>
      <c r="I509" s="32">
        <v>114401.26000000001</v>
      </c>
      <c r="J509" s="32">
        <v>114401.26000000001</v>
      </c>
      <c r="K509" s="32">
        <v>114401.26000000001</v>
      </c>
      <c r="L509" s="32">
        <v>98006.12</v>
      </c>
      <c r="M509" s="32">
        <v>91572.69</v>
      </c>
      <c r="N509" s="32">
        <v>85914.89</v>
      </c>
      <c r="O509" s="32">
        <v>75972.33</v>
      </c>
      <c r="P509" s="32">
        <v>75972.33</v>
      </c>
      <c r="Q509" s="32">
        <v>75972.33</v>
      </c>
      <c r="R509" s="32">
        <v>69269.69</v>
      </c>
      <c r="S509" s="32">
        <v>66306.98</v>
      </c>
    </row>
    <row r="510" spans="2:19">
      <c r="B510" s="5">
        <v>1990</v>
      </c>
      <c r="C510" s="32"/>
      <c r="D510" s="32"/>
      <c r="E510" s="32"/>
      <c r="F510" s="32"/>
      <c r="G510" s="32">
        <v>25966.95</v>
      </c>
      <c r="H510" s="32">
        <v>25966.95</v>
      </c>
      <c r="I510" s="32">
        <v>25966.95</v>
      </c>
      <c r="J510" s="32">
        <v>25966.95</v>
      </c>
      <c r="K510" s="32">
        <v>25966.95</v>
      </c>
      <c r="L510" s="32">
        <v>22718.54</v>
      </c>
      <c r="M510" s="32">
        <v>22273.09</v>
      </c>
      <c r="N510" s="32">
        <v>16379.16</v>
      </c>
      <c r="O510" s="32">
        <v>14493.34</v>
      </c>
      <c r="P510" s="32">
        <v>14493.34</v>
      </c>
      <c r="Q510" s="32">
        <v>14493.34</v>
      </c>
      <c r="R510" s="32">
        <v>14493.34</v>
      </c>
      <c r="S510" s="32">
        <v>14493.34</v>
      </c>
    </row>
    <row r="511" spans="2:19">
      <c r="B511" s="5">
        <v>1989</v>
      </c>
      <c r="C511" s="32"/>
      <c r="D511" s="32"/>
      <c r="E511" s="32"/>
      <c r="F511" s="32"/>
      <c r="G511" s="32">
        <v>24559.559999999998</v>
      </c>
      <c r="H511" s="32">
        <v>24559.559999999998</v>
      </c>
      <c r="I511" s="32">
        <v>24559.559999999998</v>
      </c>
      <c r="J511" s="32">
        <v>24559.559999999998</v>
      </c>
      <c r="K511" s="32">
        <v>24559.559999999998</v>
      </c>
      <c r="L511" s="32">
        <v>22678.76</v>
      </c>
      <c r="M511" s="32">
        <v>19480.47</v>
      </c>
      <c r="N511" s="32">
        <v>19480.47</v>
      </c>
      <c r="O511" s="32">
        <v>17745.150000000001</v>
      </c>
      <c r="P511" s="32">
        <v>17745.150000000001</v>
      </c>
      <c r="Q511" s="32">
        <v>17745.150000000001</v>
      </c>
      <c r="R511" s="32">
        <v>16964.54</v>
      </c>
      <c r="S511" s="32">
        <v>16964.54</v>
      </c>
    </row>
    <row r="512" spans="2:19">
      <c r="B512" s="5">
        <v>1988</v>
      </c>
      <c r="C512" s="32"/>
      <c r="D512" s="32"/>
      <c r="E512" s="32"/>
      <c r="F512" s="32"/>
      <c r="G512" s="32">
        <v>8474.77</v>
      </c>
      <c r="H512" s="32">
        <v>8474.77</v>
      </c>
      <c r="I512" s="32">
        <v>8474.77</v>
      </c>
      <c r="J512" s="32">
        <v>8474.77</v>
      </c>
      <c r="K512" s="32">
        <v>8474.77</v>
      </c>
      <c r="L512" s="32">
        <v>7175</v>
      </c>
      <c r="M512" s="32">
        <v>5336.14</v>
      </c>
      <c r="N512" s="32">
        <v>5336.14</v>
      </c>
      <c r="O512" s="32">
        <v>3576.8599999999997</v>
      </c>
      <c r="P512" s="32">
        <v>3576.8599999999997</v>
      </c>
      <c r="Q512" s="32">
        <v>3576.8599999999997</v>
      </c>
      <c r="R512" s="32">
        <v>3576.8599999999997</v>
      </c>
      <c r="S512" s="32">
        <v>3576.8599999999997</v>
      </c>
    </row>
    <row r="513" spans="2:19">
      <c r="B513" s="5">
        <v>1987</v>
      </c>
      <c r="C513" s="32"/>
      <c r="D513" s="32"/>
      <c r="E513" s="32"/>
      <c r="F513" s="32"/>
      <c r="G513" s="32">
        <v>34501.479999999996</v>
      </c>
      <c r="H513" s="32">
        <v>34501.479999999996</v>
      </c>
      <c r="I513" s="32">
        <v>34501.479999999996</v>
      </c>
      <c r="J513" s="32">
        <v>34501.479999999996</v>
      </c>
      <c r="K513" s="32">
        <v>34501.479999999996</v>
      </c>
      <c r="L513" s="32">
        <v>32614.74</v>
      </c>
      <c r="M513" s="32">
        <v>32135.27</v>
      </c>
      <c r="N513" s="32">
        <v>32135.27</v>
      </c>
      <c r="O513" s="32">
        <v>4830.33</v>
      </c>
      <c r="P513" s="32">
        <v>4830.33</v>
      </c>
      <c r="Q513" s="32">
        <v>4830.33</v>
      </c>
      <c r="R513" s="32">
        <v>591.17999999999995</v>
      </c>
      <c r="S513" s="32">
        <v>591.17999999999995</v>
      </c>
    </row>
    <row r="514" spans="2:19">
      <c r="B514" s="5">
        <v>1986</v>
      </c>
      <c r="C514" s="32"/>
      <c r="D514" s="32"/>
      <c r="E514" s="32"/>
      <c r="F514" s="32"/>
      <c r="G514" s="32">
        <v>20118.28</v>
      </c>
      <c r="H514" s="32">
        <v>20118.28</v>
      </c>
      <c r="I514" s="32">
        <v>20118.28</v>
      </c>
      <c r="J514" s="32">
        <v>20118.28</v>
      </c>
      <c r="K514" s="32">
        <v>20118.28</v>
      </c>
      <c r="L514" s="32">
        <v>20118.28</v>
      </c>
      <c r="M514" s="32">
        <v>19661.86</v>
      </c>
      <c r="N514" s="32">
        <v>19661.86</v>
      </c>
      <c r="O514" s="32">
        <v>19037.62</v>
      </c>
      <c r="P514" s="32">
        <v>19037.62</v>
      </c>
      <c r="Q514" s="32">
        <v>19037.62</v>
      </c>
      <c r="R514" s="32">
        <v>18502.859999999997</v>
      </c>
      <c r="S514" s="32">
        <v>18502.859999999997</v>
      </c>
    </row>
    <row r="515" spans="2:19">
      <c r="B515" s="5">
        <v>1985</v>
      </c>
      <c r="C515" s="32"/>
      <c r="D515" s="32"/>
      <c r="E515" s="32"/>
      <c r="F515" s="32"/>
      <c r="G515" s="32">
        <v>3445.75</v>
      </c>
      <c r="H515" s="32">
        <v>3445.75</v>
      </c>
      <c r="I515" s="32">
        <v>3445.75</v>
      </c>
      <c r="J515" s="32">
        <v>3445.75</v>
      </c>
      <c r="K515" s="32">
        <v>3445.75</v>
      </c>
      <c r="L515" s="32">
        <v>3445.75</v>
      </c>
      <c r="M515" s="32">
        <v>994.62</v>
      </c>
      <c r="N515" s="32">
        <v>994.62</v>
      </c>
      <c r="O515" s="32">
        <v>543.66</v>
      </c>
      <c r="P515" s="32">
        <v>543.66</v>
      </c>
      <c r="Q515" s="32">
        <v>543.66</v>
      </c>
      <c r="R515" s="32">
        <v>543.66</v>
      </c>
      <c r="S515" s="32">
        <v>543.66</v>
      </c>
    </row>
    <row r="516" spans="2:19">
      <c r="B516" s="5">
        <v>1984</v>
      </c>
      <c r="C516" s="32"/>
      <c r="D516" s="32"/>
      <c r="E516" s="32"/>
      <c r="F516" s="32"/>
      <c r="G516" s="32">
        <v>7427.85</v>
      </c>
      <c r="H516" s="32">
        <v>7427.85</v>
      </c>
      <c r="I516" s="32">
        <v>7427.85</v>
      </c>
      <c r="J516" s="32">
        <v>7427.85</v>
      </c>
      <c r="K516" s="32">
        <v>7427.85</v>
      </c>
      <c r="L516" s="32">
        <v>6902.74</v>
      </c>
      <c r="M516" s="32">
        <v>6902.74</v>
      </c>
      <c r="N516" s="32">
        <v>6902.74</v>
      </c>
      <c r="O516" s="32">
        <v>4480.9400000000005</v>
      </c>
      <c r="P516" s="32">
        <v>4480.9400000000005</v>
      </c>
      <c r="Q516" s="32">
        <v>4480.9400000000005</v>
      </c>
      <c r="R516" s="32">
        <v>1489.17</v>
      </c>
      <c r="S516" s="32">
        <v>1489.17</v>
      </c>
    </row>
    <row r="517" spans="2:19">
      <c r="B517" s="5">
        <v>1983</v>
      </c>
      <c r="C517" s="32"/>
      <c r="D517" s="32"/>
      <c r="E517" s="32"/>
      <c r="F517" s="32"/>
      <c r="G517" s="32">
        <v>4475.6000000000004</v>
      </c>
      <c r="H517" s="32">
        <v>4475.6000000000004</v>
      </c>
      <c r="I517" s="32">
        <v>4475.6000000000004</v>
      </c>
      <c r="J517" s="32">
        <v>4475.6000000000004</v>
      </c>
      <c r="K517" s="32">
        <v>4475.6000000000004</v>
      </c>
      <c r="L517" s="32">
        <v>4475.6000000000004</v>
      </c>
      <c r="M517" s="32">
        <v>4475.6000000000004</v>
      </c>
      <c r="N517" s="32">
        <v>4475.6000000000004</v>
      </c>
      <c r="O517" s="32">
        <v>4475.6000000000004</v>
      </c>
      <c r="P517" s="32">
        <v>4475.6000000000004</v>
      </c>
      <c r="Q517" s="32">
        <v>4475.6000000000004</v>
      </c>
      <c r="R517" s="32">
        <v>4475.6000000000004</v>
      </c>
      <c r="S517" s="32">
        <v>4475.6000000000004</v>
      </c>
    </row>
    <row r="518" spans="2:19">
      <c r="B518" s="5">
        <v>1982</v>
      </c>
      <c r="C518" s="32"/>
      <c r="D518" s="32"/>
      <c r="E518" s="32"/>
      <c r="F518" s="32"/>
      <c r="G518" s="32">
        <v>63400.84</v>
      </c>
      <c r="H518" s="32">
        <v>63400.84</v>
      </c>
      <c r="I518" s="32">
        <v>63400.84</v>
      </c>
      <c r="J518" s="32">
        <v>63400.84</v>
      </c>
      <c r="K518" s="32">
        <v>63400.84</v>
      </c>
      <c r="L518" s="32">
        <v>63400.84</v>
      </c>
      <c r="M518" s="32">
        <v>63400.84</v>
      </c>
      <c r="N518" s="32">
        <v>63400.84</v>
      </c>
      <c r="O518" s="32">
        <v>0</v>
      </c>
      <c r="P518" s="32">
        <v>0</v>
      </c>
      <c r="Q518" s="32">
        <v>0</v>
      </c>
      <c r="R518" s="32">
        <v>0</v>
      </c>
      <c r="S518" s="32"/>
    </row>
    <row r="519" spans="2:19">
      <c r="B519" s="5">
        <v>1981</v>
      </c>
      <c r="C519" s="32"/>
      <c r="D519" s="32"/>
      <c r="E519" s="32"/>
      <c r="F519" s="32"/>
      <c r="G519" s="32">
        <v>9118.85</v>
      </c>
      <c r="H519" s="32">
        <v>9118.85</v>
      </c>
      <c r="I519" s="32">
        <v>9118.85</v>
      </c>
      <c r="J519" s="32">
        <v>9118.85</v>
      </c>
      <c r="K519" s="32">
        <v>9118.85</v>
      </c>
      <c r="L519" s="32">
        <v>9118.85</v>
      </c>
      <c r="M519" s="32">
        <v>9118.85</v>
      </c>
      <c r="N519" s="32">
        <v>9118.85</v>
      </c>
      <c r="O519" s="32">
        <v>8562.3700000000008</v>
      </c>
      <c r="P519" s="32">
        <v>8562.3700000000008</v>
      </c>
      <c r="Q519" s="32">
        <v>8562.3700000000008</v>
      </c>
      <c r="R519" s="32">
        <v>8562.3700000000008</v>
      </c>
      <c r="S519" s="32">
        <v>8562.3700000000008</v>
      </c>
    </row>
    <row r="520" spans="2:19">
      <c r="B520" s="5">
        <v>1980</v>
      </c>
      <c r="C520" s="32"/>
      <c r="D520" s="32"/>
      <c r="E520" s="32"/>
      <c r="F520" s="32"/>
      <c r="G520" s="32">
        <v>34996.57</v>
      </c>
      <c r="H520" s="32">
        <v>34996.57</v>
      </c>
      <c r="I520" s="32">
        <v>34996.57</v>
      </c>
      <c r="J520" s="32">
        <v>34996.57</v>
      </c>
      <c r="K520" s="32">
        <v>34996.57</v>
      </c>
      <c r="L520" s="32">
        <v>34996.57</v>
      </c>
      <c r="M520" s="32">
        <v>34996.57</v>
      </c>
      <c r="N520" s="32">
        <v>34996.57</v>
      </c>
      <c r="O520" s="32">
        <v>34996.57</v>
      </c>
      <c r="P520" s="32">
        <v>34996.57</v>
      </c>
      <c r="Q520" s="32">
        <v>34996.57</v>
      </c>
      <c r="R520" s="32">
        <v>34996.57</v>
      </c>
      <c r="S520" s="32">
        <v>34996.57</v>
      </c>
    </row>
    <row r="521" spans="2:19">
      <c r="B521" s="5">
        <v>1979</v>
      </c>
      <c r="C521" s="32"/>
      <c r="D521" s="32"/>
      <c r="E521" s="32"/>
      <c r="F521" s="32"/>
      <c r="G521" s="32">
        <v>1404.11</v>
      </c>
      <c r="H521" s="32">
        <v>1404.11</v>
      </c>
      <c r="I521" s="32">
        <v>1404.11</v>
      </c>
      <c r="J521" s="32">
        <v>1404.11</v>
      </c>
      <c r="K521" s="32">
        <v>1404.11</v>
      </c>
      <c r="L521" s="32">
        <v>1404.11</v>
      </c>
      <c r="M521" s="32">
        <v>1404.11</v>
      </c>
      <c r="N521" s="32">
        <v>1404.11</v>
      </c>
      <c r="O521" s="32">
        <v>1404.11</v>
      </c>
      <c r="P521" s="32">
        <v>1404.11</v>
      </c>
      <c r="Q521" s="32">
        <v>1404.11</v>
      </c>
      <c r="R521" s="32">
        <v>1404.11</v>
      </c>
      <c r="S521" s="32">
        <v>1404.11</v>
      </c>
    </row>
    <row r="522" spans="2:19">
      <c r="B522" s="5">
        <v>1978</v>
      </c>
      <c r="C522" s="32"/>
      <c r="D522" s="32"/>
      <c r="E522" s="32"/>
      <c r="F522" s="32"/>
      <c r="G522" s="32">
        <v>45769.48</v>
      </c>
      <c r="H522" s="32">
        <v>45769.48</v>
      </c>
      <c r="I522" s="32">
        <v>45769.48</v>
      </c>
      <c r="J522" s="32">
        <v>45769.48</v>
      </c>
      <c r="K522" s="32">
        <v>45769.48</v>
      </c>
      <c r="L522" s="32">
        <v>45769.48</v>
      </c>
      <c r="M522" s="32">
        <v>45769.48</v>
      </c>
      <c r="N522" s="32">
        <v>45769.48</v>
      </c>
      <c r="O522" s="32">
        <v>45769.48</v>
      </c>
      <c r="P522" s="32">
        <v>45769.48</v>
      </c>
      <c r="Q522" s="32">
        <v>45769.48</v>
      </c>
      <c r="R522" s="32">
        <v>45769.48</v>
      </c>
      <c r="S522" s="32">
        <v>45769.48</v>
      </c>
    </row>
    <row r="523" spans="2:19">
      <c r="B523" s="5">
        <v>1977</v>
      </c>
      <c r="C523" s="32"/>
      <c r="D523" s="32"/>
      <c r="E523" s="32"/>
      <c r="F523" s="32"/>
      <c r="G523" s="32">
        <v>1882.2</v>
      </c>
      <c r="H523" s="32">
        <v>1882.2</v>
      </c>
      <c r="I523" s="32">
        <v>1882.2</v>
      </c>
      <c r="J523" s="32">
        <v>1882.2</v>
      </c>
      <c r="K523" s="32">
        <v>1882.2</v>
      </c>
      <c r="L523" s="32">
        <v>1882.2</v>
      </c>
      <c r="M523" s="32">
        <v>1882.2</v>
      </c>
      <c r="N523" s="32">
        <v>1882.2</v>
      </c>
      <c r="O523" s="32">
        <v>1882.2</v>
      </c>
      <c r="P523" s="32">
        <v>1882.2</v>
      </c>
      <c r="Q523" s="32">
        <v>1882.2</v>
      </c>
      <c r="R523" s="32">
        <v>1882.2</v>
      </c>
      <c r="S523" s="32">
        <v>1882.2</v>
      </c>
    </row>
    <row r="524" spans="2:19">
      <c r="B524" s="5">
        <v>1976</v>
      </c>
      <c r="C524" s="32"/>
      <c r="D524" s="32"/>
      <c r="E524" s="32"/>
      <c r="F524" s="32"/>
      <c r="G524" s="32">
        <v>2446.31</v>
      </c>
      <c r="H524" s="32">
        <v>2446.31</v>
      </c>
      <c r="I524" s="32">
        <v>2446.31</v>
      </c>
      <c r="J524" s="32">
        <v>2446.31</v>
      </c>
      <c r="K524" s="32">
        <v>2446.31</v>
      </c>
      <c r="L524" s="32">
        <v>2446.31</v>
      </c>
      <c r="M524" s="32">
        <v>2446.31</v>
      </c>
      <c r="N524" s="32">
        <v>2446.31</v>
      </c>
      <c r="O524" s="32">
        <v>2446.31</v>
      </c>
      <c r="P524" s="32">
        <v>2446.31</v>
      </c>
      <c r="Q524" s="32">
        <v>2446.31</v>
      </c>
      <c r="R524" s="32">
        <v>2446.31</v>
      </c>
      <c r="S524" s="32">
        <v>2446.31</v>
      </c>
    </row>
    <row r="525" spans="2:19">
      <c r="B525" s="5">
        <v>1975</v>
      </c>
      <c r="C525" s="32"/>
      <c r="D525" s="32"/>
      <c r="E525" s="32"/>
      <c r="F525" s="32"/>
      <c r="G525" s="32">
        <v>13851.57</v>
      </c>
      <c r="H525" s="32">
        <v>13851.57</v>
      </c>
      <c r="I525" s="32">
        <v>13851.57</v>
      </c>
      <c r="J525" s="32">
        <v>13851.57</v>
      </c>
      <c r="K525" s="32">
        <v>13851.57</v>
      </c>
      <c r="L525" s="32">
        <v>13851.57</v>
      </c>
      <c r="M525" s="32">
        <v>13851.57</v>
      </c>
      <c r="N525" s="32">
        <v>13851.57</v>
      </c>
      <c r="O525" s="32">
        <v>13851.57</v>
      </c>
      <c r="P525" s="32">
        <v>13851.57</v>
      </c>
      <c r="Q525" s="32">
        <v>13851.57</v>
      </c>
      <c r="R525" s="32">
        <v>13851.57</v>
      </c>
      <c r="S525" s="32">
        <v>13851.57</v>
      </c>
    </row>
    <row r="526" spans="2:19">
      <c r="B526" s="5">
        <v>1974</v>
      </c>
      <c r="C526" s="32"/>
      <c r="D526" s="32"/>
      <c r="E526" s="32"/>
      <c r="F526" s="32"/>
      <c r="G526" s="32">
        <v>0</v>
      </c>
      <c r="H526" s="32">
        <v>0</v>
      </c>
      <c r="I526" s="32">
        <v>0</v>
      </c>
      <c r="J526" s="32">
        <v>0</v>
      </c>
      <c r="K526" s="32">
        <v>0</v>
      </c>
      <c r="L526" s="32">
        <v>0</v>
      </c>
      <c r="M526" s="32">
        <v>0</v>
      </c>
      <c r="N526" s="32">
        <v>0</v>
      </c>
      <c r="O526" s="32">
        <v>0</v>
      </c>
      <c r="P526" s="32">
        <v>0</v>
      </c>
      <c r="Q526" s="32">
        <v>0</v>
      </c>
      <c r="R526" s="32">
        <v>0</v>
      </c>
      <c r="S526" s="32"/>
    </row>
    <row r="527" spans="2:19">
      <c r="B527" s="5">
        <v>1973</v>
      </c>
      <c r="C527" s="32"/>
      <c r="D527" s="32"/>
      <c r="E527" s="32"/>
      <c r="F527" s="32"/>
      <c r="G527" s="32">
        <v>0</v>
      </c>
      <c r="H527" s="32">
        <v>0</v>
      </c>
      <c r="I527" s="32">
        <v>0</v>
      </c>
      <c r="J527" s="32">
        <v>0</v>
      </c>
      <c r="K527" s="32">
        <v>0</v>
      </c>
      <c r="L527" s="32">
        <v>0</v>
      </c>
      <c r="M527" s="32">
        <v>0</v>
      </c>
      <c r="N527" s="32">
        <v>0</v>
      </c>
      <c r="O527" s="32">
        <v>0</v>
      </c>
      <c r="P527" s="32">
        <v>0</v>
      </c>
      <c r="Q527" s="32">
        <v>0</v>
      </c>
      <c r="R527" s="32">
        <v>0</v>
      </c>
      <c r="S527" s="32"/>
    </row>
    <row r="528" spans="2:19">
      <c r="B528" s="5">
        <v>1972</v>
      </c>
      <c r="C528" s="32"/>
      <c r="D528" s="32"/>
      <c r="E528" s="32"/>
      <c r="F528" s="32"/>
      <c r="G528" s="32">
        <v>0</v>
      </c>
      <c r="H528" s="32">
        <v>0</v>
      </c>
      <c r="I528" s="32">
        <v>0</v>
      </c>
      <c r="J528" s="32">
        <v>0</v>
      </c>
      <c r="K528" s="32">
        <v>0</v>
      </c>
      <c r="L528" s="32">
        <v>0</v>
      </c>
      <c r="M528" s="32">
        <v>0</v>
      </c>
      <c r="N528" s="32">
        <v>0</v>
      </c>
      <c r="O528" s="32">
        <v>0</v>
      </c>
      <c r="P528" s="32">
        <v>0</v>
      </c>
      <c r="Q528" s="32">
        <v>0</v>
      </c>
      <c r="R528" s="32">
        <v>0</v>
      </c>
      <c r="S528" s="32"/>
    </row>
    <row r="529" spans="2:19">
      <c r="B529" s="5">
        <v>1971</v>
      </c>
      <c r="C529" s="32"/>
      <c r="D529" s="32"/>
      <c r="E529" s="32"/>
      <c r="F529" s="32"/>
      <c r="G529" s="32">
        <v>0</v>
      </c>
      <c r="H529" s="32">
        <v>0</v>
      </c>
      <c r="I529" s="32">
        <v>0</v>
      </c>
      <c r="J529" s="32">
        <v>0</v>
      </c>
      <c r="K529" s="32">
        <v>0</v>
      </c>
      <c r="L529" s="32">
        <v>0</v>
      </c>
      <c r="M529" s="32">
        <v>0</v>
      </c>
      <c r="N529" s="32">
        <v>0</v>
      </c>
      <c r="O529" s="32">
        <v>0</v>
      </c>
      <c r="P529" s="32">
        <v>0</v>
      </c>
      <c r="Q529" s="32">
        <v>0</v>
      </c>
      <c r="R529" s="32">
        <v>0</v>
      </c>
      <c r="S529" s="32"/>
    </row>
    <row r="530" spans="2:19">
      <c r="B530" s="5">
        <v>1970</v>
      </c>
      <c r="C530" s="32"/>
      <c r="D530" s="32"/>
      <c r="E530" s="32"/>
      <c r="F530" s="32"/>
      <c r="G530" s="32">
        <v>0</v>
      </c>
      <c r="H530" s="32">
        <v>0</v>
      </c>
      <c r="I530" s="32">
        <v>0</v>
      </c>
      <c r="J530" s="32">
        <v>0</v>
      </c>
      <c r="K530" s="32">
        <v>0</v>
      </c>
      <c r="L530" s="32">
        <v>0</v>
      </c>
      <c r="M530" s="32">
        <v>0</v>
      </c>
      <c r="N530" s="32">
        <v>0</v>
      </c>
      <c r="O530" s="32">
        <v>0</v>
      </c>
      <c r="P530" s="32">
        <v>0</v>
      </c>
      <c r="Q530" s="32">
        <v>0</v>
      </c>
      <c r="R530" s="32">
        <v>0</v>
      </c>
      <c r="S530" s="32"/>
    </row>
    <row r="531" spans="2:19">
      <c r="B531" s="5">
        <v>1969</v>
      </c>
      <c r="C531" s="32"/>
      <c r="D531" s="32"/>
      <c r="E531" s="32"/>
      <c r="F531" s="32"/>
      <c r="G531" s="32">
        <v>0</v>
      </c>
      <c r="H531" s="32">
        <v>0</v>
      </c>
      <c r="I531" s="32">
        <v>0</v>
      </c>
      <c r="J531" s="32">
        <v>0</v>
      </c>
      <c r="K531" s="32">
        <v>0</v>
      </c>
      <c r="L531" s="32">
        <v>0</v>
      </c>
      <c r="M531" s="32">
        <v>0</v>
      </c>
      <c r="N531" s="32">
        <v>0</v>
      </c>
      <c r="O531" s="32">
        <v>0</v>
      </c>
      <c r="P531" s="32">
        <v>0</v>
      </c>
      <c r="Q531" s="32">
        <v>0</v>
      </c>
      <c r="R531" s="32">
        <v>0</v>
      </c>
      <c r="S531" s="32"/>
    </row>
    <row r="532" spans="2:19">
      <c r="B532" s="5">
        <v>1968</v>
      </c>
      <c r="C532" s="32"/>
      <c r="D532" s="32"/>
      <c r="E532" s="32"/>
      <c r="F532" s="32"/>
      <c r="G532" s="32">
        <v>0</v>
      </c>
      <c r="H532" s="32">
        <v>0</v>
      </c>
      <c r="I532" s="32">
        <v>0</v>
      </c>
      <c r="J532" s="32">
        <v>0</v>
      </c>
      <c r="K532" s="32">
        <v>0</v>
      </c>
      <c r="L532" s="32">
        <v>0</v>
      </c>
      <c r="M532" s="32">
        <v>0</v>
      </c>
      <c r="N532" s="32">
        <v>0</v>
      </c>
      <c r="O532" s="32">
        <v>0</v>
      </c>
      <c r="P532" s="32">
        <v>0</v>
      </c>
      <c r="Q532" s="32">
        <v>0</v>
      </c>
      <c r="R532" s="32">
        <v>0</v>
      </c>
      <c r="S532" s="32"/>
    </row>
    <row r="533" spans="2:19">
      <c r="B533" s="5">
        <v>1967</v>
      </c>
      <c r="C533" s="32"/>
      <c r="D533" s="32"/>
      <c r="E533" s="32"/>
      <c r="F533" s="32"/>
      <c r="G533" s="32">
        <v>0</v>
      </c>
      <c r="H533" s="32">
        <v>0</v>
      </c>
      <c r="I533" s="32">
        <v>0</v>
      </c>
      <c r="J533" s="32">
        <v>0</v>
      </c>
      <c r="K533" s="32">
        <v>0</v>
      </c>
      <c r="L533" s="32">
        <v>0</v>
      </c>
      <c r="M533" s="32">
        <v>0</v>
      </c>
      <c r="N533" s="32">
        <v>0</v>
      </c>
      <c r="O533" s="32">
        <v>0</v>
      </c>
      <c r="P533" s="32">
        <v>0</v>
      </c>
      <c r="Q533" s="32">
        <v>0</v>
      </c>
      <c r="R533" s="32">
        <v>0</v>
      </c>
      <c r="S533" s="32"/>
    </row>
    <row r="534" spans="2:19">
      <c r="B534" s="5">
        <v>1966</v>
      </c>
      <c r="C534" s="32"/>
      <c r="D534" s="32"/>
      <c r="E534" s="32"/>
      <c r="F534" s="32"/>
      <c r="G534" s="32">
        <v>582.87</v>
      </c>
      <c r="H534" s="32">
        <v>582.87</v>
      </c>
      <c r="I534" s="32">
        <v>582.87</v>
      </c>
      <c r="J534" s="32">
        <v>582.87</v>
      </c>
      <c r="K534" s="32">
        <v>582.87</v>
      </c>
      <c r="L534" s="32">
        <v>582.87</v>
      </c>
      <c r="M534" s="32">
        <v>582.87</v>
      </c>
      <c r="N534" s="32">
        <v>582.87</v>
      </c>
      <c r="O534" s="32">
        <v>582.87</v>
      </c>
      <c r="P534" s="32">
        <v>582.87</v>
      </c>
      <c r="Q534" s="32">
        <v>582.87</v>
      </c>
      <c r="R534" s="32">
        <v>582.87</v>
      </c>
      <c r="S534" s="32">
        <v>582.87</v>
      </c>
    </row>
    <row r="535" spans="2:19">
      <c r="B535" s="5">
        <v>1965</v>
      </c>
      <c r="C535" s="32"/>
      <c r="D535" s="32"/>
      <c r="E535" s="32"/>
      <c r="F535" s="32"/>
      <c r="G535" s="32">
        <v>0</v>
      </c>
      <c r="H535" s="32">
        <v>0</v>
      </c>
      <c r="I535" s="32">
        <v>0</v>
      </c>
      <c r="J535" s="32">
        <v>0</v>
      </c>
      <c r="K535" s="32">
        <v>0</v>
      </c>
      <c r="L535" s="32">
        <v>0</v>
      </c>
      <c r="M535" s="32">
        <v>0</v>
      </c>
      <c r="N535" s="32">
        <v>0</v>
      </c>
      <c r="O535" s="32">
        <v>0</v>
      </c>
      <c r="P535" s="32">
        <v>0</v>
      </c>
      <c r="Q535" s="32">
        <v>0</v>
      </c>
      <c r="R535" s="32">
        <v>0</v>
      </c>
      <c r="S535" s="32"/>
    </row>
    <row r="536" spans="2:19">
      <c r="B536" s="5">
        <v>1964</v>
      </c>
      <c r="C536" s="32"/>
      <c r="D536" s="32"/>
      <c r="E536" s="32"/>
      <c r="F536" s="32"/>
      <c r="G536" s="32">
        <v>3651.14</v>
      </c>
      <c r="H536" s="32">
        <v>3651.14</v>
      </c>
      <c r="I536" s="32">
        <v>3651.14</v>
      </c>
      <c r="J536" s="32">
        <v>3651.14</v>
      </c>
      <c r="K536" s="32">
        <v>3651.14</v>
      </c>
      <c r="L536" s="32">
        <v>3651.14</v>
      </c>
      <c r="M536" s="32">
        <v>3651.14</v>
      </c>
      <c r="N536" s="32">
        <v>3651.14</v>
      </c>
      <c r="O536" s="32">
        <v>3651.14</v>
      </c>
      <c r="P536" s="32">
        <v>3651.14</v>
      </c>
      <c r="Q536" s="32">
        <v>3651.14</v>
      </c>
      <c r="R536" s="32">
        <v>3651.14</v>
      </c>
      <c r="S536" s="32">
        <v>3651.14</v>
      </c>
    </row>
    <row r="537" spans="2:19">
      <c r="B537" s="5">
        <v>1963</v>
      </c>
      <c r="C537" s="32"/>
      <c r="D537" s="32"/>
      <c r="E537" s="32"/>
      <c r="F537" s="32"/>
      <c r="G537" s="32">
        <v>0</v>
      </c>
      <c r="H537" s="32">
        <v>0</v>
      </c>
      <c r="I537" s="32">
        <v>0</v>
      </c>
      <c r="J537" s="32">
        <v>0</v>
      </c>
      <c r="K537" s="32">
        <v>0</v>
      </c>
      <c r="L537" s="32">
        <v>0</v>
      </c>
      <c r="M537" s="32">
        <v>0</v>
      </c>
      <c r="N537" s="32">
        <v>0</v>
      </c>
      <c r="O537" s="32">
        <v>0</v>
      </c>
      <c r="P537" s="32">
        <v>0</v>
      </c>
      <c r="Q537" s="32">
        <v>0</v>
      </c>
      <c r="R537" s="32">
        <v>0</v>
      </c>
      <c r="S537" s="32"/>
    </row>
    <row r="538" spans="2:19">
      <c r="B538" s="5">
        <v>1962</v>
      </c>
      <c r="C538" s="32"/>
      <c r="D538" s="32"/>
      <c r="E538" s="32"/>
      <c r="F538" s="32"/>
      <c r="G538" s="32">
        <v>14921.48</v>
      </c>
      <c r="H538" s="32">
        <v>14921.48</v>
      </c>
      <c r="I538" s="32">
        <v>14921.48</v>
      </c>
      <c r="J538" s="32">
        <v>14921.48</v>
      </c>
      <c r="K538" s="32">
        <v>14921.48</v>
      </c>
      <c r="L538" s="32">
        <v>14921.48</v>
      </c>
      <c r="M538" s="32">
        <v>14921.48</v>
      </c>
      <c r="N538" s="32">
        <v>14921.48</v>
      </c>
      <c r="O538" s="32">
        <v>14921.48</v>
      </c>
      <c r="P538" s="32">
        <v>14921.48</v>
      </c>
      <c r="Q538" s="32">
        <v>14921.48</v>
      </c>
      <c r="R538" s="32">
        <v>14921.48</v>
      </c>
      <c r="S538" s="32">
        <v>14921.48</v>
      </c>
    </row>
    <row r="539" spans="2:19">
      <c r="B539" s="5">
        <v>1961</v>
      </c>
      <c r="C539" s="32"/>
      <c r="D539" s="32"/>
      <c r="E539" s="32"/>
      <c r="F539" s="32"/>
      <c r="G539" s="32">
        <v>0</v>
      </c>
      <c r="H539" s="32">
        <v>0</v>
      </c>
      <c r="I539" s="32">
        <v>0</v>
      </c>
      <c r="J539" s="32">
        <v>0</v>
      </c>
      <c r="K539" s="32">
        <v>0</v>
      </c>
      <c r="L539" s="32">
        <v>0</v>
      </c>
      <c r="M539" s="32">
        <v>0</v>
      </c>
      <c r="N539" s="32">
        <v>0</v>
      </c>
      <c r="O539" s="32">
        <v>0</v>
      </c>
      <c r="P539" s="32">
        <v>0</v>
      </c>
      <c r="Q539" s="32">
        <v>0</v>
      </c>
      <c r="R539" s="32">
        <v>0</v>
      </c>
      <c r="S539" s="32"/>
    </row>
    <row r="540" spans="2:19">
      <c r="B540" s="5">
        <v>1960</v>
      </c>
      <c r="C540" s="32"/>
      <c r="D540" s="32"/>
      <c r="E540" s="32"/>
      <c r="F540" s="32"/>
      <c r="G540" s="32">
        <v>1550.45</v>
      </c>
      <c r="H540" s="32">
        <v>1550.45</v>
      </c>
      <c r="I540" s="32">
        <v>1550.45</v>
      </c>
      <c r="J540" s="32">
        <v>1550.45</v>
      </c>
      <c r="K540" s="32">
        <v>1550.45</v>
      </c>
      <c r="L540" s="32">
        <v>1550.45</v>
      </c>
      <c r="M540" s="32">
        <v>1550.45</v>
      </c>
      <c r="N540" s="32">
        <v>1550.45</v>
      </c>
      <c r="O540" s="32">
        <v>1550.45</v>
      </c>
      <c r="P540" s="32">
        <v>1550.45</v>
      </c>
      <c r="Q540" s="32">
        <v>1550.45</v>
      </c>
      <c r="R540" s="32">
        <v>1550.45</v>
      </c>
      <c r="S540" s="32">
        <v>1550.45</v>
      </c>
    </row>
    <row r="541" spans="2:19">
      <c r="B541" s="5">
        <v>1959</v>
      </c>
      <c r="C541" s="32"/>
      <c r="D541" s="32"/>
      <c r="E541" s="32"/>
      <c r="F541" s="32"/>
      <c r="G541" s="32">
        <v>0</v>
      </c>
      <c r="H541" s="32">
        <v>0</v>
      </c>
      <c r="I541" s="32">
        <v>0</v>
      </c>
      <c r="J541" s="32">
        <v>0</v>
      </c>
      <c r="K541" s="32">
        <v>0</v>
      </c>
      <c r="L541" s="32">
        <v>0</v>
      </c>
      <c r="M541" s="32">
        <v>0</v>
      </c>
      <c r="N541" s="32">
        <v>0</v>
      </c>
      <c r="O541" s="32">
        <v>0</v>
      </c>
      <c r="P541" s="32">
        <v>0</v>
      </c>
      <c r="Q541" s="32">
        <v>0</v>
      </c>
      <c r="R541" s="32">
        <v>0</v>
      </c>
      <c r="S541" s="32"/>
    </row>
    <row r="542" spans="2:19">
      <c r="B542" s="5">
        <v>1958</v>
      </c>
      <c r="C542" s="32"/>
      <c r="D542" s="32"/>
      <c r="E542" s="32"/>
      <c r="F542" s="32"/>
      <c r="G542" s="32">
        <v>0</v>
      </c>
      <c r="H542" s="32">
        <v>0</v>
      </c>
      <c r="I542" s="32">
        <v>0</v>
      </c>
      <c r="J542" s="32">
        <v>0</v>
      </c>
      <c r="K542" s="32">
        <v>0</v>
      </c>
      <c r="L542" s="32">
        <v>0</v>
      </c>
      <c r="M542" s="32">
        <v>0</v>
      </c>
      <c r="N542" s="32">
        <v>0</v>
      </c>
      <c r="O542" s="32">
        <v>0</v>
      </c>
      <c r="P542" s="32">
        <v>0</v>
      </c>
      <c r="Q542" s="32">
        <v>0</v>
      </c>
      <c r="R542" s="32">
        <v>0</v>
      </c>
      <c r="S542" s="32"/>
    </row>
    <row r="543" spans="2:19">
      <c r="B543" s="5">
        <v>1957</v>
      </c>
      <c r="C543" s="32"/>
      <c r="D543" s="32"/>
      <c r="E543" s="32"/>
      <c r="F543" s="32"/>
      <c r="G543" s="32">
        <v>0</v>
      </c>
      <c r="H543" s="32">
        <v>0</v>
      </c>
      <c r="I543" s="32">
        <v>0</v>
      </c>
      <c r="J543" s="32">
        <v>0</v>
      </c>
      <c r="K543" s="32">
        <v>0</v>
      </c>
      <c r="L543" s="32">
        <v>0</v>
      </c>
      <c r="M543" s="32">
        <v>0</v>
      </c>
      <c r="N543" s="32">
        <v>0</v>
      </c>
      <c r="O543" s="32">
        <v>0</v>
      </c>
      <c r="P543" s="32">
        <v>0</v>
      </c>
      <c r="Q543" s="32">
        <v>0</v>
      </c>
      <c r="R543" s="32">
        <v>0</v>
      </c>
      <c r="S543" s="32"/>
    </row>
    <row r="544" spans="2:19">
      <c r="B544" s="5">
        <v>1956</v>
      </c>
      <c r="C544" s="32"/>
      <c r="D544" s="32"/>
      <c r="E544" s="32"/>
      <c r="F544" s="32"/>
      <c r="G544" s="32">
        <v>0</v>
      </c>
      <c r="H544" s="32">
        <v>0</v>
      </c>
      <c r="I544" s="32">
        <v>0</v>
      </c>
      <c r="J544" s="32">
        <v>0</v>
      </c>
      <c r="K544" s="32">
        <v>0</v>
      </c>
      <c r="L544" s="32">
        <v>0</v>
      </c>
      <c r="M544" s="32">
        <v>0</v>
      </c>
      <c r="N544" s="32">
        <v>0</v>
      </c>
      <c r="O544" s="32">
        <v>0</v>
      </c>
      <c r="P544" s="32">
        <v>0</v>
      </c>
      <c r="Q544" s="32">
        <v>0</v>
      </c>
      <c r="R544" s="32">
        <v>0</v>
      </c>
      <c r="S544" s="32"/>
    </row>
    <row r="545" spans="2:19">
      <c r="B545" s="5">
        <v>1955</v>
      </c>
      <c r="C545" s="32"/>
      <c r="D545" s="32"/>
      <c r="E545" s="32"/>
      <c r="F545" s="32"/>
      <c r="G545" s="32">
        <v>0</v>
      </c>
      <c r="H545" s="32">
        <v>0</v>
      </c>
      <c r="I545" s="32">
        <v>0</v>
      </c>
      <c r="J545" s="32">
        <v>0</v>
      </c>
      <c r="K545" s="32">
        <v>0</v>
      </c>
      <c r="L545" s="32">
        <v>0</v>
      </c>
      <c r="M545" s="32">
        <v>0</v>
      </c>
      <c r="N545" s="32">
        <v>0</v>
      </c>
      <c r="O545" s="32">
        <v>0</v>
      </c>
      <c r="P545" s="32">
        <v>0</v>
      </c>
      <c r="Q545" s="32">
        <v>0</v>
      </c>
      <c r="R545" s="32">
        <v>0</v>
      </c>
      <c r="S545" s="32"/>
    </row>
    <row r="546" spans="2:19">
      <c r="B546" s="5">
        <v>1954</v>
      </c>
      <c r="C546" s="32"/>
      <c r="D546" s="32"/>
      <c r="E546" s="32"/>
      <c r="F546" s="32"/>
      <c r="G546" s="32">
        <v>0</v>
      </c>
      <c r="H546" s="32">
        <v>0</v>
      </c>
      <c r="I546" s="32">
        <v>0</v>
      </c>
      <c r="J546" s="32">
        <v>0</v>
      </c>
      <c r="K546" s="32">
        <v>0</v>
      </c>
      <c r="L546" s="32">
        <v>0</v>
      </c>
      <c r="M546" s="32">
        <v>0</v>
      </c>
      <c r="N546" s="32">
        <v>0</v>
      </c>
      <c r="O546" s="32">
        <v>0</v>
      </c>
      <c r="P546" s="32">
        <v>0</v>
      </c>
      <c r="Q546" s="32">
        <v>0</v>
      </c>
      <c r="R546" s="32">
        <v>0</v>
      </c>
      <c r="S546" s="32"/>
    </row>
    <row r="547" spans="2:19">
      <c r="B547" s="5">
        <v>1953</v>
      </c>
      <c r="C547" s="32"/>
      <c r="D547" s="32"/>
      <c r="E547" s="32"/>
      <c r="F547" s="32"/>
      <c r="G547" s="32">
        <v>0</v>
      </c>
      <c r="H547" s="32">
        <v>0</v>
      </c>
      <c r="I547" s="32">
        <v>0</v>
      </c>
      <c r="J547" s="32">
        <v>0</v>
      </c>
      <c r="K547" s="32">
        <v>0</v>
      </c>
      <c r="L547" s="32">
        <v>0</v>
      </c>
      <c r="M547" s="32">
        <v>0</v>
      </c>
      <c r="N547" s="32">
        <v>0</v>
      </c>
      <c r="O547" s="32">
        <v>0</v>
      </c>
      <c r="P547" s="32">
        <v>0</v>
      </c>
      <c r="Q547" s="32">
        <v>0</v>
      </c>
      <c r="R547" s="32">
        <v>0</v>
      </c>
      <c r="S547" s="32"/>
    </row>
    <row r="548" spans="2:19">
      <c r="B548" s="5">
        <v>1952</v>
      </c>
      <c r="C548" s="32"/>
      <c r="D548" s="32"/>
      <c r="E548" s="32"/>
      <c r="F548" s="32"/>
      <c r="G548" s="32">
        <v>0</v>
      </c>
      <c r="H548" s="32">
        <v>0</v>
      </c>
      <c r="I548" s="32">
        <v>0</v>
      </c>
      <c r="J548" s="32">
        <v>0</v>
      </c>
      <c r="K548" s="32">
        <v>0</v>
      </c>
      <c r="L548" s="32">
        <v>0</v>
      </c>
      <c r="M548" s="32">
        <v>0</v>
      </c>
      <c r="N548" s="32">
        <v>0</v>
      </c>
      <c r="O548" s="32">
        <v>0</v>
      </c>
      <c r="P548" s="32">
        <v>0</v>
      </c>
      <c r="Q548" s="32">
        <v>0</v>
      </c>
      <c r="R548" s="32">
        <v>0</v>
      </c>
      <c r="S548" s="32"/>
    </row>
    <row r="549" spans="2:19">
      <c r="B549" s="5">
        <v>1951</v>
      </c>
      <c r="C549" s="32"/>
      <c r="D549" s="32"/>
      <c r="E549" s="32"/>
      <c r="F549" s="32"/>
      <c r="G549" s="32">
        <v>893.18</v>
      </c>
      <c r="H549" s="32">
        <v>893.18</v>
      </c>
      <c r="I549" s="32">
        <v>893.18</v>
      </c>
      <c r="J549" s="32">
        <v>893.18</v>
      </c>
      <c r="K549" s="32">
        <v>893.18</v>
      </c>
      <c r="L549" s="32">
        <v>893.18</v>
      </c>
      <c r="M549" s="32">
        <v>893.18</v>
      </c>
      <c r="N549" s="32">
        <v>893.18</v>
      </c>
      <c r="O549" s="32">
        <v>893.18</v>
      </c>
      <c r="P549" s="32">
        <v>893.18</v>
      </c>
      <c r="Q549" s="32">
        <v>893.18</v>
      </c>
      <c r="R549" s="32">
        <v>893.18</v>
      </c>
      <c r="S549" s="32">
        <v>893.18</v>
      </c>
    </row>
    <row r="550" spans="2:19">
      <c r="B550" s="5">
        <v>1950</v>
      </c>
      <c r="C550" s="32"/>
      <c r="D550" s="32"/>
      <c r="E550" s="32"/>
      <c r="F550" s="32"/>
      <c r="G550" s="32">
        <v>470.49</v>
      </c>
      <c r="H550" s="32">
        <v>470.49</v>
      </c>
      <c r="I550" s="32">
        <v>470.49</v>
      </c>
      <c r="J550" s="32">
        <v>470.49</v>
      </c>
      <c r="K550" s="32">
        <v>470.49</v>
      </c>
      <c r="L550" s="32">
        <v>470.49</v>
      </c>
      <c r="M550" s="32">
        <v>470.49</v>
      </c>
      <c r="N550" s="32">
        <v>470.49</v>
      </c>
      <c r="O550" s="32">
        <v>470.49</v>
      </c>
      <c r="P550" s="32">
        <v>470.49</v>
      </c>
      <c r="Q550" s="32">
        <v>470.49</v>
      </c>
      <c r="R550" s="32">
        <v>470.49</v>
      </c>
      <c r="S550" s="32">
        <v>470.49</v>
      </c>
    </row>
    <row r="551" spans="2:19">
      <c r="B551" s="5">
        <v>1949</v>
      </c>
      <c r="C551" s="32"/>
      <c r="D551" s="32"/>
      <c r="E551" s="32"/>
      <c r="F551" s="32"/>
      <c r="G551" s="32">
        <v>0</v>
      </c>
      <c r="H551" s="32">
        <v>0</v>
      </c>
      <c r="I551" s="32">
        <v>0</v>
      </c>
      <c r="J551" s="32">
        <v>0</v>
      </c>
      <c r="K551" s="32">
        <v>0</v>
      </c>
      <c r="L551" s="32">
        <v>0</v>
      </c>
      <c r="M551" s="32">
        <v>0</v>
      </c>
      <c r="N551" s="32">
        <v>0</v>
      </c>
      <c r="O551" s="32">
        <v>0</v>
      </c>
      <c r="P551" s="32">
        <v>0</v>
      </c>
      <c r="Q551" s="32">
        <v>0</v>
      </c>
      <c r="R551" s="32">
        <v>0</v>
      </c>
      <c r="S551" s="32"/>
    </row>
    <row r="552" spans="2:19">
      <c r="B552" s="5">
        <v>1948</v>
      </c>
      <c r="C552" s="32"/>
      <c r="D552" s="32"/>
      <c r="E552" s="32"/>
      <c r="F552" s="32"/>
      <c r="G552" s="32">
        <v>120.89</v>
      </c>
      <c r="H552" s="32">
        <v>120.89</v>
      </c>
      <c r="I552" s="32">
        <v>120.89</v>
      </c>
      <c r="J552" s="32">
        <v>120.89</v>
      </c>
      <c r="K552" s="32">
        <v>120.89</v>
      </c>
      <c r="L552" s="32">
        <v>120.89</v>
      </c>
      <c r="M552" s="32">
        <v>120.89</v>
      </c>
      <c r="N552" s="32">
        <v>120.89</v>
      </c>
      <c r="O552" s="32">
        <v>120.89</v>
      </c>
      <c r="P552" s="32">
        <v>120.89</v>
      </c>
      <c r="Q552" s="32">
        <v>120.89</v>
      </c>
      <c r="R552" s="32">
        <v>120.89</v>
      </c>
      <c r="S552" s="32">
        <v>120.89</v>
      </c>
    </row>
    <row r="553" spans="2:19">
      <c r="B553" s="5">
        <v>1947</v>
      </c>
      <c r="C553" s="32"/>
      <c r="D553" s="32"/>
      <c r="E553" s="32"/>
      <c r="F553" s="32"/>
      <c r="G553" s="32">
        <v>426.42</v>
      </c>
      <c r="H553" s="32">
        <v>426.42</v>
      </c>
      <c r="I553" s="32">
        <v>426.42</v>
      </c>
      <c r="J553" s="32">
        <v>426.42</v>
      </c>
      <c r="K553" s="32">
        <v>426.42</v>
      </c>
      <c r="L553" s="32">
        <v>426.42</v>
      </c>
      <c r="M553" s="32">
        <v>426.42</v>
      </c>
      <c r="N553" s="32">
        <v>426.42</v>
      </c>
      <c r="O553" s="32">
        <v>426.42</v>
      </c>
      <c r="P553" s="32">
        <v>426.42</v>
      </c>
      <c r="Q553" s="32">
        <v>426.42</v>
      </c>
      <c r="R553" s="32">
        <v>426.42</v>
      </c>
      <c r="S553" s="32">
        <v>426.42</v>
      </c>
    </row>
    <row r="554" spans="2:19">
      <c r="B554" s="5">
        <v>1946</v>
      </c>
      <c r="C554" s="32"/>
      <c r="D554" s="32"/>
      <c r="E554" s="32"/>
      <c r="F554" s="32"/>
      <c r="G554" s="32">
        <v>0</v>
      </c>
      <c r="H554" s="32">
        <v>0</v>
      </c>
      <c r="I554" s="32">
        <v>0</v>
      </c>
      <c r="J554" s="32">
        <v>0</v>
      </c>
      <c r="K554" s="32">
        <v>0</v>
      </c>
      <c r="L554" s="32">
        <v>0</v>
      </c>
      <c r="M554" s="32">
        <v>0</v>
      </c>
      <c r="N554" s="32">
        <v>0</v>
      </c>
      <c r="O554" s="32">
        <v>0</v>
      </c>
      <c r="P554" s="32">
        <v>0</v>
      </c>
      <c r="Q554" s="32">
        <v>0</v>
      </c>
      <c r="R554" s="32">
        <v>0</v>
      </c>
      <c r="S554" s="32"/>
    </row>
    <row r="555" spans="2:19">
      <c r="B555" s="5">
        <v>1945</v>
      </c>
      <c r="C555" s="32"/>
      <c r="D555" s="32"/>
      <c r="E555" s="32"/>
      <c r="F555" s="32"/>
      <c r="G555" s="32">
        <v>0</v>
      </c>
      <c r="H555" s="32">
        <v>0</v>
      </c>
      <c r="I555" s="32">
        <v>0</v>
      </c>
      <c r="J555" s="32">
        <v>0</v>
      </c>
      <c r="K555" s="32">
        <v>0</v>
      </c>
      <c r="L555" s="32">
        <v>0</v>
      </c>
      <c r="M555" s="32">
        <v>0</v>
      </c>
      <c r="N555" s="32">
        <v>0</v>
      </c>
      <c r="O555" s="32">
        <v>0</v>
      </c>
      <c r="P555" s="32">
        <v>0</v>
      </c>
      <c r="Q555" s="32">
        <v>0</v>
      </c>
      <c r="R555" s="32">
        <v>0</v>
      </c>
      <c r="S555" s="32"/>
    </row>
    <row r="556" spans="2:19">
      <c r="B556" s="5">
        <v>1944</v>
      </c>
      <c r="C556" s="32"/>
      <c r="D556" s="32"/>
      <c r="E556" s="32"/>
      <c r="F556" s="32"/>
      <c r="G556" s="32">
        <v>0</v>
      </c>
      <c r="H556" s="32">
        <v>0</v>
      </c>
      <c r="I556" s="32">
        <v>0</v>
      </c>
      <c r="J556" s="32">
        <v>0</v>
      </c>
      <c r="K556" s="32">
        <v>0</v>
      </c>
      <c r="L556" s="32">
        <v>0</v>
      </c>
      <c r="M556" s="32">
        <v>0</v>
      </c>
      <c r="N556" s="32">
        <v>0</v>
      </c>
      <c r="O556" s="32">
        <v>0</v>
      </c>
      <c r="P556" s="32">
        <v>0</v>
      </c>
      <c r="Q556" s="32">
        <v>0</v>
      </c>
      <c r="R556" s="32">
        <v>0</v>
      </c>
      <c r="S556" s="32"/>
    </row>
    <row r="557" spans="2:19">
      <c r="B557" s="5">
        <v>1943</v>
      </c>
      <c r="C557" s="32"/>
      <c r="D557" s="32"/>
      <c r="E557" s="32"/>
      <c r="F557" s="32"/>
      <c r="G557" s="32">
        <v>0</v>
      </c>
      <c r="H557" s="32">
        <v>0</v>
      </c>
      <c r="I557" s="32">
        <v>0</v>
      </c>
      <c r="J557" s="32">
        <v>0</v>
      </c>
      <c r="K557" s="32">
        <v>0</v>
      </c>
      <c r="L557" s="32">
        <v>0</v>
      </c>
      <c r="M557" s="32">
        <v>0</v>
      </c>
      <c r="N557" s="32">
        <v>0</v>
      </c>
      <c r="O557" s="32">
        <v>0</v>
      </c>
      <c r="P557" s="32">
        <v>0</v>
      </c>
      <c r="Q557" s="32">
        <v>0</v>
      </c>
      <c r="R557" s="32">
        <v>0</v>
      </c>
      <c r="S557" s="32"/>
    </row>
    <row r="558" spans="2:19">
      <c r="B558" s="5">
        <v>1942</v>
      </c>
      <c r="C558" s="32"/>
      <c r="D558" s="32"/>
      <c r="E558" s="32"/>
      <c r="F558" s="32"/>
      <c r="G558" s="32">
        <v>0</v>
      </c>
      <c r="H558" s="32">
        <v>0</v>
      </c>
      <c r="I558" s="32">
        <v>0</v>
      </c>
      <c r="J558" s="32">
        <v>0</v>
      </c>
      <c r="K558" s="32">
        <v>0</v>
      </c>
      <c r="L558" s="32">
        <v>0</v>
      </c>
      <c r="M558" s="32">
        <v>0</v>
      </c>
      <c r="N558" s="32">
        <v>0</v>
      </c>
      <c r="O558" s="32">
        <v>0</v>
      </c>
      <c r="P558" s="32">
        <v>0</v>
      </c>
      <c r="Q558" s="32">
        <v>0</v>
      </c>
      <c r="R558" s="32">
        <v>0</v>
      </c>
      <c r="S558" s="32"/>
    </row>
    <row r="559" spans="2:19">
      <c r="B559" s="5">
        <v>1941</v>
      </c>
      <c r="C559" s="32"/>
      <c r="D559" s="32"/>
      <c r="E559" s="32"/>
      <c r="F559" s="32"/>
      <c r="G559" s="32">
        <v>0</v>
      </c>
      <c r="H559" s="32">
        <v>0</v>
      </c>
      <c r="I559" s="32">
        <v>0</v>
      </c>
      <c r="J559" s="32">
        <v>0</v>
      </c>
      <c r="K559" s="32">
        <v>0</v>
      </c>
      <c r="L559" s="32">
        <v>0</v>
      </c>
      <c r="M559" s="32">
        <v>0</v>
      </c>
      <c r="N559" s="32">
        <v>0</v>
      </c>
      <c r="O559" s="32">
        <v>0</v>
      </c>
      <c r="P559" s="32">
        <v>0</v>
      </c>
      <c r="Q559" s="32">
        <v>0</v>
      </c>
      <c r="R559" s="32">
        <v>0</v>
      </c>
      <c r="S559" s="32"/>
    </row>
    <row r="560" spans="2:19">
      <c r="B560" s="5">
        <v>1940</v>
      </c>
      <c r="C560" s="32"/>
      <c r="D560" s="32"/>
      <c r="E560" s="32"/>
      <c r="F560" s="32"/>
      <c r="G560" s="32">
        <v>0</v>
      </c>
      <c r="H560" s="32">
        <v>0</v>
      </c>
      <c r="I560" s="32">
        <v>0</v>
      </c>
      <c r="J560" s="32">
        <v>0</v>
      </c>
      <c r="K560" s="32">
        <v>0</v>
      </c>
      <c r="L560" s="32">
        <v>0</v>
      </c>
      <c r="M560" s="32">
        <v>0</v>
      </c>
      <c r="N560" s="32">
        <v>0</v>
      </c>
      <c r="O560" s="32">
        <v>0</v>
      </c>
      <c r="P560" s="32">
        <v>0</v>
      </c>
      <c r="Q560" s="32">
        <v>0</v>
      </c>
      <c r="R560" s="32">
        <v>0</v>
      </c>
      <c r="S560" s="32"/>
    </row>
    <row r="561" spans="1:19">
      <c r="B561" s="5">
        <v>1939</v>
      </c>
      <c r="C561" s="32"/>
      <c r="D561" s="32"/>
      <c r="E561" s="32"/>
      <c r="F561" s="32"/>
      <c r="G561" s="32">
        <v>0</v>
      </c>
      <c r="H561" s="32">
        <v>0</v>
      </c>
      <c r="I561" s="32">
        <v>0</v>
      </c>
      <c r="J561" s="32">
        <v>0</v>
      </c>
      <c r="K561" s="32">
        <v>0</v>
      </c>
      <c r="L561" s="32">
        <v>0</v>
      </c>
      <c r="M561" s="32">
        <v>0</v>
      </c>
      <c r="N561" s="32">
        <v>0</v>
      </c>
      <c r="O561" s="32">
        <v>0</v>
      </c>
      <c r="P561" s="32">
        <v>0</v>
      </c>
      <c r="Q561" s="32">
        <v>0</v>
      </c>
      <c r="R561" s="32">
        <v>0</v>
      </c>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4" t="s">
        <v>13</v>
      </c>
      <c r="B571" s="6" t="s">
        <v>10</v>
      </c>
      <c r="C571" s="7">
        <f>SUM(C494:C570)</f>
        <v>0</v>
      </c>
      <c r="D571" s="7">
        <f>SUM(D493:D570)</f>
        <v>0</v>
      </c>
      <c r="E571" s="7">
        <f>SUM(E492:E570)</f>
        <v>0</v>
      </c>
      <c r="F571" s="7">
        <f>SUM(F491:F570)</f>
        <v>682.55</v>
      </c>
      <c r="G571" s="7">
        <f>SUM(G490:G570)</f>
        <v>2380621.1300000004</v>
      </c>
      <c r="H571" s="7">
        <f t="shared" ref="H571:M571" si="5">SUM(H484:H570)</f>
        <v>2380255.1400000006</v>
      </c>
      <c r="I571" s="7">
        <f t="shared" si="5"/>
        <v>2377418.1200000006</v>
      </c>
      <c r="J571" s="7">
        <f t="shared" si="5"/>
        <v>2365046.2800000003</v>
      </c>
      <c r="K571" s="7">
        <f t="shared" si="5"/>
        <v>2333981.9800000009</v>
      </c>
      <c r="L571" s="7">
        <f t="shared" si="5"/>
        <v>2237682.6500000008</v>
      </c>
      <c r="M571" s="7">
        <f t="shared" si="5"/>
        <v>2195454.1900000009</v>
      </c>
      <c r="N571" s="10">
        <f>SUM(N479:N570)</f>
        <v>2141702.7900000014</v>
      </c>
      <c r="O571" s="10">
        <f>SUM(O479:O570)</f>
        <v>1842828.3800000004</v>
      </c>
      <c r="P571" s="10">
        <f>SUM(P479:P570)</f>
        <v>1836513.7900000005</v>
      </c>
      <c r="Q571" s="10">
        <f>SUM(Q479:Q570)</f>
        <v>1827740.1200000006</v>
      </c>
      <c r="R571" s="10">
        <f>SUM(R478:R570)</f>
        <v>1093885.7799999998</v>
      </c>
      <c r="S571" s="10">
        <f>SUM(S478:S570)</f>
        <v>1083101.5099999998</v>
      </c>
    </row>
    <row r="572" spans="1:19">
      <c r="A572" s="55"/>
      <c r="B572" s="6"/>
      <c r="C572" s="7"/>
      <c r="D572" s="7"/>
      <c r="E572" s="7"/>
      <c r="F572" s="7"/>
      <c r="G572" s="7"/>
      <c r="H572" s="7"/>
      <c r="I572" s="7"/>
      <c r="J572" s="7"/>
      <c r="K572" s="7"/>
      <c r="L572" s="7"/>
      <c r="M572" s="9"/>
    </row>
    <row r="573" spans="1:19">
      <c r="A573" s="56" t="s">
        <v>115</v>
      </c>
      <c r="B573" s="5">
        <v>2022</v>
      </c>
      <c r="C573" s="31"/>
      <c r="D573" s="31"/>
      <c r="E573" s="31"/>
      <c r="F573" s="31"/>
      <c r="G573" s="31"/>
      <c r="H573" s="31"/>
      <c r="I573" s="31"/>
      <c r="J573" s="31"/>
      <c r="K573" s="31"/>
      <c r="L573" s="31"/>
      <c r="M573" s="31"/>
      <c r="N573" s="31"/>
      <c r="O573" s="31"/>
      <c r="P573" s="31"/>
      <c r="Q573" s="31"/>
      <c r="R573" s="53"/>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v>23157.5</v>
      </c>
      <c r="R575" s="32">
        <v>23157.5</v>
      </c>
      <c r="S575" s="32">
        <v>23157.5</v>
      </c>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v>1830.12</v>
      </c>
      <c r="H588" s="32">
        <v>1830.12</v>
      </c>
      <c r="I588" s="32">
        <v>1830.12</v>
      </c>
      <c r="J588" s="32">
        <v>1830.12</v>
      </c>
      <c r="K588" s="32">
        <v>1830.12</v>
      </c>
      <c r="L588" s="32">
        <v>1830.12</v>
      </c>
      <c r="M588" s="32">
        <v>1830.12</v>
      </c>
      <c r="N588" s="32">
        <v>1830.12</v>
      </c>
      <c r="O588" s="32">
        <v>769.67</v>
      </c>
      <c r="P588" s="32">
        <v>769.67</v>
      </c>
      <c r="Q588" s="32">
        <v>769.67</v>
      </c>
      <c r="R588" s="32">
        <v>769.67</v>
      </c>
      <c r="S588" s="32">
        <v>769.67</v>
      </c>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v>217.66</v>
      </c>
      <c r="H590" s="32">
        <v>217.66</v>
      </c>
      <c r="I590" s="32">
        <v>217.66</v>
      </c>
      <c r="J590" s="32">
        <v>217.66</v>
      </c>
      <c r="K590" s="32">
        <v>217.66</v>
      </c>
      <c r="L590" s="32">
        <v>217.66</v>
      </c>
      <c r="M590" s="32">
        <v>217.66</v>
      </c>
      <c r="N590" s="32">
        <v>217.66</v>
      </c>
      <c r="O590" s="32">
        <v>116.74</v>
      </c>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4" t="s">
        <v>115</v>
      </c>
      <c r="B666" s="6" t="s">
        <v>10</v>
      </c>
      <c r="C666" s="7">
        <f>SUM(C589:C665)</f>
        <v>0</v>
      </c>
      <c r="D666" s="7">
        <f>SUM(D588:D665)</f>
        <v>0</v>
      </c>
      <c r="E666" s="7">
        <f>SUM(E587:E665)</f>
        <v>0</v>
      </c>
      <c r="F666" s="7">
        <f>SUM(F586:F665)</f>
        <v>0</v>
      </c>
      <c r="G666" s="7">
        <f>SUM(G585:G665)</f>
        <v>2047.78</v>
      </c>
      <c r="H666" s="7">
        <f t="shared" ref="H666:M666" si="6">SUM(H579:H665)</f>
        <v>2047.78</v>
      </c>
      <c r="I666" s="7">
        <f t="shared" si="6"/>
        <v>2047.78</v>
      </c>
      <c r="J666" s="7">
        <f t="shared" si="6"/>
        <v>2047.78</v>
      </c>
      <c r="K666" s="7">
        <f t="shared" si="6"/>
        <v>2047.78</v>
      </c>
      <c r="L666" s="7">
        <f t="shared" si="6"/>
        <v>2047.78</v>
      </c>
      <c r="M666" s="7">
        <f t="shared" si="6"/>
        <v>2047.78</v>
      </c>
      <c r="N666" s="10">
        <f>SUM(N574:N665)</f>
        <v>2047.78</v>
      </c>
      <c r="O666" s="10">
        <f>SUM(O574:O665)</f>
        <v>886.41</v>
      </c>
      <c r="P666" s="10">
        <f>SUM(P574:P665)</f>
        <v>769.67</v>
      </c>
      <c r="Q666" s="10">
        <f>SUM(Q574:Q665)</f>
        <v>23927.17</v>
      </c>
      <c r="R666" s="10">
        <f>SUM(R573:R665)</f>
        <v>23927.17</v>
      </c>
      <c r="S666" s="10">
        <f>SUM(S573:S665)</f>
        <v>23927.17</v>
      </c>
    </row>
    <row r="667" spans="1:19">
      <c r="A667" s="55"/>
      <c r="B667" s="6"/>
      <c r="C667" s="7"/>
      <c r="D667" s="7"/>
      <c r="E667" s="7"/>
      <c r="F667" s="7"/>
      <c r="G667" s="7"/>
      <c r="H667" s="7"/>
      <c r="I667" s="7"/>
      <c r="J667" s="7"/>
      <c r="K667" s="7"/>
      <c r="L667" s="7"/>
      <c r="M667" s="9"/>
    </row>
    <row r="668" spans="1:19">
      <c r="A668" s="56" t="s">
        <v>14</v>
      </c>
      <c r="B668" s="5">
        <v>2022</v>
      </c>
      <c r="C668" s="31"/>
      <c r="D668" s="31"/>
      <c r="E668" s="31"/>
      <c r="F668" s="31"/>
      <c r="G668" s="31"/>
      <c r="H668" s="31"/>
      <c r="I668" s="31"/>
      <c r="J668" s="31"/>
      <c r="K668" s="31"/>
      <c r="L668" s="31"/>
      <c r="M668" s="31"/>
      <c r="N668" s="31"/>
      <c r="O668" s="31"/>
      <c r="P668" s="31"/>
      <c r="Q668" s="31"/>
      <c r="R668" s="53"/>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4"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f>SUM(P669:P760)</f>
        <v>0</v>
      </c>
      <c r="Q761" s="10">
        <f>SUM(Q669:Q760)</f>
        <v>0</v>
      </c>
      <c r="R761" s="10">
        <f>SUM(R668:R760)</f>
        <v>0</v>
      </c>
      <c r="S761" s="10">
        <f>SUM(S668:S760)</f>
        <v>0</v>
      </c>
    </row>
    <row r="762" spans="1:19">
      <c r="A762" s="55"/>
      <c r="B762" s="6"/>
      <c r="C762" s="7"/>
      <c r="D762" s="7"/>
      <c r="E762" s="7"/>
      <c r="F762" s="7"/>
      <c r="G762" s="7"/>
      <c r="H762" s="7"/>
      <c r="I762" s="7"/>
      <c r="J762" s="7"/>
      <c r="K762" s="7"/>
      <c r="L762" s="7"/>
      <c r="M762" s="9"/>
    </row>
    <row r="763" spans="1:19">
      <c r="A763" s="56" t="s">
        <v>15</v>
      </c>
      <c r="B763" s="5">
        <v>2022</v>
      </c>
      <c r="C763" s="31"/>
      <c r="D763" s="31"/>
      <c r="E763" s="31"/>
      <c r="F763" s="31"/>
      <c r="G763" s="31"/>
      <c r="H763" s="31"/>
      <c r="I763" s="31"/>
      <c r="J763" s="31"/>
      <c r="K763" s="31"/>
      <c r="L763" s="31"/>
      <c r="M763" s="31"/>
      <c r="N763" s="31"/>
      <c r="O763" s="31"/>
      <c r="P763" s="31"/>
      <c r="Q763" s="31"/>
      <c r="R763" s="53"/>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v>20653.32</v>
      </c>
      <c r="H776" s="32">
        <v>20653.32</v>
      </c>
      <c r="I776" s="32">
        <v>20653.32</v>
      </c>
      <c r="J776" s="32">
        <v>20653.32</v>
      </c>
      <c r="K776" s="32">
        <v>20653.32</v>
      </c>
      <c r="L776" s="32">
        <v>20653.32</v>
      </c>
      <c r="M776" s="32">
        <v>20653.32</v>
      </c>
      <c r="N776" s="32">
        <v>20653.32</v>
      </c>
      <c r="O776" s="32">
        <v>20653.32</v>
      </c>
      <c r="P776" s="32">
        <v>20653.32</v>
      </c>
      <c r="Q776" s="32">
        <v>20653.32</v>
      </c>
      <c r="R776" s="32">
        <v>20653.32</v>
      </c>
      <c r="S776" s="32">
        <v>14871.32</v>
      </c>
    </row>
    <row r="777" spans="2:19">
      <c r="B777" s="5">
        <v>2008</v>
      </c>
      <c r="C777" s="31"/>
      <c r="D777" s="31"/>
      <c r="E777" s="32"/>
      <c r="F777" s="32"/>
      <c r="G777" s="32">
        <v>24230.639999999999</v>
      </c>
      <c r="H777" s="32">
        <v>24230.639999999999</v>
      </c>
      <c r="I777" s="32">
        <v>24230.639999999999</v>
      </c>
      <c r="J777" s="32">
        <v>24230.639999999999</v>
      </c>
      <c r="K777" s="32">
        <v>24230.639999999999</v>
      </c>
      <c r="L777" s="32">
        <v>24230.639999999999</v>
      </c>
      <c r="M777" s="32">
        <v>24230.639999999999</v>
      </c>
      <c r="N777" s="32">
        <v>22654.880000000001</v>
      </c>
      <c r="O777" s="32">
        <v>22654.880000000001</v>
      </c>
      <c r="P777" s="32">
        <v>22654.880000000001</v>
      </c>
      <c r="Q777" s="32">
        <v>22654.880000000001</v>
      </c>
      <c r="R777" s="32">
        <v>22654.880000000001</v>
      </c>
      <c r="S777" s="32">
        <v>22654.880000000001</v>
      </c>
    </row>
    <row r="778" spans="2:19">
      <c r="B778" s="5">
        <v>2007</v>
      </c>
      <c r="C778" s="31"/>
      <c r="D778" s="32"/>
      <c r="E778" s="32"/>
      <c r="F778" s="32"/>
      <c r="G778" s="32">
        <v>8225.49</v>
      </c>
      <c r="H778" s="32">
        <v>7005.3</v>
      </c>
      <c r="I778" s="32">
        <v>4744.8999999999996</v>
      </c>
      <c r="J778" s="32">
        <v>4744.8999999999996</v>
      </c>
      <c r="K778" s="32">
        <v>4744.8999999999996</v>
      </c>
      <c r="L778" s="32">
        <v>4744.8999999999996</v>
      </c>
      <c r="M778" s="32">
        <v>4744.8999999999996</v>
      </c>
      <c r="N778" s="32">
        <v>4744.8999999999996</v>
      </c>
      <c r="O778" s="32">
        <v>4744.8999999999996</v>
      </c>
      <c r="P778" s="32">
        <v>4744.8999999999996</v>
      </c>
      <c r="Q778" s="32">
        <v>4744.8999999999996</v>
      </c>
      <c r="R778" s="32">
        <v>4743.8999999999996</v>
      </c>
      <c r="S778" s="32">
        <v>4743.8999999999996</v>
      </c>
    </row>
    <row r="779" spans="2:19">
      <c r="B779" s="5">
        <v>2006</v>
      </c>
      <c r="C779" s="32"/>
      <c r="D779" s="32"/>
      <c r="E779" s="32"/>
      <c r="F779" s="32"/>
      <c r="G779" s="32">
        <v>24680.309999999998</v>
      </c>
      <c r="H779" s="32">
        <v>24130.309999999998</v>
      </c>
      <c r="I779" s="32">
        <v>10781.52</v>
      </c>
      <c r="J779" s="32">
        <v>10781.52</v>
      </c>
      <c r="K779" s="32">
        <v>10781.52</v>
      </c>
      <c r="L779" s="32">
        <v>10781.52</v>
      </c>
      <c r="M779" s="32">
        <v>10781.52</v>
      </c>
      <c r="N779" s="32">
        <v>10781.52</v>
      </c>
      <c r="O779" s="32">
        <v>10708.92</v>
      </c>
      <c r="P779" s="32">
        <v>10708.92</v>
      </c>
      <c r="Q779" s="32">
        <v>10708.92</v>
      </c>
      <c r="R779" s="32">
        <v>10708.92</v>
      </c>
      <c r="S779" s="32">
        <v>10708.92</v>
      </c>
    </row>
    <row r="780" spans="2:19">
      <c r="B780" s="5">
        <v>2005</v>
      </c>
      <c r="C780" s="32"/>
      <c r="D780" s="32"/>
      <c r="E780" s="32"/>
      <c r="F780" s="32"/>
      <c r="G780" s="32">
        <v>26854.960000000003</v>
      </c>
      <c r="H780" s="32">
        <v>26854.960000000003</v>
      </c>
      <c r="I780" s="32">
        <v>24290.06</v>
      </c>
      <c r="J780" s="32">
        <v>24290.06</v>
      </c>
      <c r="K780" s="32">
        <v>24290.06</v>
      </c>
      <c r="L780" s="32">
        <v>24290.06</v>
      </c>
      <c r="M780" s="32">
        <v>24290.06</v>
      </c>
      <c r="N780" s="32">
        <v>24290.06</v>
      </c>
      <c r="O780" s="32">
        <v>24290.06</v>
      </c>
      <c r="P780" s="32">
        <v>24290.06</v>
      </c>
      <c r="Q780" s="32">
        <v>24290.06</v>
      </c>
      <c r="R780" s="32">
        <v>24290.06</v>
      </c>
      <c r="S780" s="32">
        <v>24290.06</v>
      </c>
    </row>
    <row r="781" spans="2:19">
      <c r="B781" s="5">
        <v>2004</v>
      </c>
      <c r="C781" s="32"/>
      <c r="D781" s="32"/>
      <c r="E781" s="32"/>
      <c r="F781" s="32"/>
      <c r="G781" s="32">
        <v>2025.25</v>
      </c>
      <c r="H781" s="32">
        <v>2025.25</v>
      </c>
      <c r="I781" s="32">
        <v>2025.25</v>
      </c>
      <c r="J781" s="32">
        <v>2025.25</v>
      </c>
      <c r="K781" s="32">
        <v>2025.25</v>
      </c>
      <c r="L781" s="32">
        <v>2025.25</v>
      </c>
      <c r="M781" s="32">
        <v>2025.25</v>
      </c>
      <c r="N781" s="32">
        <v>2025.25</v>
      </c>
      <c r="O781" s="32">
        <v>1754.35</v>
      </c>
      <c r="P781" s="32">
        <v>1754.35</v>
      </c>
      <c r="Q781" s="32">
        <v>1754.35</v>
      </c>
      <c r="R781" s="32">
        <v>1754.35</v>
      </c>
      <c r="S781" s="32">
        <v>1754.35</v>
      </c>
    </row>
    <row r="782" spans="2:19">
      <c r="B782" s="5">
        <v>2003</v>
      </c>
      <c r="C782" s="32"/>
      <c r="D782" s="32"/>
      <c r="E782" s="32"/>
      <c r="F782" s="32"/>
      <c r="G782" s="32">
        <v>10391.689999999999</v>
      </c>
      <c r="H782" s="32">
        <v>10391.689999999999</v>
      </c>
      <c r="I782" s="32">
        <v>10391.689999999999</v>
      </c>
      <c r="J782" s="32">
        <v>10391.689999999999</v>
      </c>
      <c r="K782" s="32">
        <v>10391.689999999999</v>
      </c>
      <c r="L782" s="32">
        <v>10391.689999999999</v>
      </c>
      <c r="M782" s="32">
        <v>10391.689999999999</v>
      </c>
      <c r="N782" s="32">
        <v>10391.689999999999</v>
      </c>
      <c r="O782" s="32">
        <v>8687.93</v>
      </c>
      <c r="P782" s="32">
        <v>8687.93</v>
      </c>
      <c r="Q782" s="32">
        <v>8687.93</v>
      </c>
      <c r="R782" s="32">
        <v>8687.93</v>
      </c>
      <c r="S782" s="32">
        <v>8687.93</v>
      </c>
    </row>
    <row r="783" spans="2:19">
      <c r="B783" s="5">
        <v>2002</v>
      </c>
      <c r="C783" s="32"/>
      <c r="D783" s="32"/>
      <c r="E783" s="32"/>
      <c r="F783" s="32"/>
      <c r="G783" s="32">
        <v>21733.69</v>
      </c>
      <c r="H783" s="32">
        <v>21733.69</v>
      </c>
      <c r="I783" s="32">
        <v>21733.69</v>
      </c>
      <c r="J783" s="32">
        <v>21733.69</v>
      </c>
      <c r="K783" s="32">
        <v>21733.69</v>
      </c>
      <c r="L783" s="32">
        <v>21733.69</v>
      </c>
      <c r="M783" s="32">
        <v>21733.69</v>
      </c>
      <c r="N783" s="32">
        <v>21733.69</v>
      </c>
      <c r="O783" s="32">
        <v>21733.69</v>
      </c>
      <c r="P783" s="32">
        <v>21733.69</v>
      </c>
      <c r="Q783" s="32">
        <v>21733.69</v>
      </c>
      <c r="R783" s="32">
        <v>21733.69</v>
      </c>
      <c r="S783" s="32">
        <v>21733.69</v>
      </c>
    </row>
    <row r="784" spans="2:19">
      <c r="B784" s="5">
        <v>2001</v>
      </c>
      <c r="C784" s="32"/>
      <c r="D784" s="32"/>
      <c r="E784" s="32"/>
      <c r="F784" s="32"/>
      <c r="G784" s="32">
        <v>5729.48</v>
      </c>
      <c r="H784" s="32">
        <v>5729.48</v>
      </c>
      <c r="I784" s="32">
        <v>5729.48</v>
      </c>
      <c r="J784" s="32">
        <v>5729.48</v>
      </c>
      <c r="K784" s="32">
        <v>5729.48</v>
      </c>
      <c r="L784" s="32">
        <v>5729.48</v>
      </c>
      <c r="M784" s="32">
        <v>5729.48</v>
      </c>
      <c r="N784" s="32">
        <v>5729.48</v>
      </c>
      <c r="O784" s="32">
        <v>5729.48</v>
      </c>
      <c r="P784" s="32">
        <v>5729.48</v>
      </c>
      <c r="Q784" s="32">
        <v>5729.48</v>
      </c>
      <c r="R784" s="32">
        <v>5729.48</v>
      </c>
      <c r="S784" s="32">
        <v>5729.48</v>
      </c>
    </row>
    <row r="785" spans="2:19">
      <c r="B785" s="5">
        <v>2000</v>
      </c>
      <c r="C785" s="32"/>
      <c r="D785" s="32"/>
      <c r="E785" s="32"/>
      <c r="F785" s="32"/>
      <c r="G785" s="32">
        <v>18508.77</v>
      </c>
      <c r="H785" s="32">
        <v>18508.77</v>
      </c>
      <c r="I785" s="32">
        <v>18508.77</v>
      </c>
      <c r="J785" s="32">
        <v>18508.77</v>
      </c>
      <c r="K785" s="32">
        <v>18508.77</v>
      </c>
      <c r="L785" s="32">
        <v>18508.77</v>
      </c>
      <c r="M785" s="32">
        <v>18508.77</v>
      </c>
      <c r="N785" s="32">
        <v>18508.77</v>
      </c>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v>634</v>
      </c>
      <c r="H787" s="32">
        <v>634</v>
      </c>
      <c r="I787" s="32">
        <v>634</v>
      </c>
      <c r="J787" s="32">
        <v>634</v>
      </c>
      <c r="K787" s="32">
        <v>634</v>
      </c>
      <c r="L787" s="32">
        <v>634</v>
      </c>
      <c r="M787" s="32">
        <v>634</v>
      </c>
      <c r="N787" s="32">
        <v>634</v>
      </c>
      <c r="O787" s="32">
        <v>634</v>
      </c>
      <c r="P787" s="32">
        <v>634</v>
      </c>
      <c r="Q787" s="32">
        <v>634</v>
      </c>
      <c r="R787" s="32">
        <v>634</v>
      </c>
      <c r="S787" s="32">
        <v>634</v>
      </c>
    </row>
    <row r="788" spans="2:19">
      <c r="B788" s="5">
        <v>1997</v>
      </c>
      <c r="C788" s="32"/>
      <c r="D788" s="32"/>
      <c r="E788" s="32"/>
      <c r="F788" s="32"/>
      <c r="G788" s="32">
        <v>1135.07</v>
      </c>
      <c r="H788" s="32">
        <v>1135.07</v>
      </c>
      <c r="I788" s="32">
        <v>1135.07</v>
      </c>
      <c r="J788" s="32">
        <v>1135.07</v>
      </c>
      <c r="K788" s="32">
        <v>1135.07</v>
      </c>
      <c r="L788" s="32">
        <v>1135.07</v>
      </c>
      <c r="M788" s="32">
        <v>1135.07</v>
      </c>
      <c r="N788" s="32">
        <v>1135.07</v>
      </c>
      <c r="O788" s="32">
        <v>1135.07</v>
      </c>
      <c r="P788" s="32">
        <v>1135.07</v>
      </c>
      <c r="Q788" s="32">
        <v>1135.07</v>
      </c>
      <c r="R788" s="32">
        <v>1135.07</v>
      </c>
      <c r="S788" s="32">
        <v>1135.07</v>
      </c>
    </row>
    <row r="789" spans="2:19">
      <c r="B789" s="5">
        <v>1996</v>
      </c>
      <c r="C789" s="32"/>
      <c r="D789" s="32"/>
      <c r="E789" s="32"/>
      <c r="F789" s="32"/>
      <c r="G789" s="32">
        <v>553.80999999999995</v>
      </c>
      <c r="H789" s="32">
        <v>553.80999999999995</v>
      </c>
      <c r="I789" s="32">
        <v>553.80999999999995</v>
      </c>
      <c r="J789" s="32">
        <v>553.80999999999995</v>
      </c>
      <c r="K789" s="32">
        <v>553.80999999999995</v>
      </c>
      <c r="L789" s="32">
        <v>553.80999999999995</v>
      </c>
      <c r="M789" s="32">
        <v>553.80999999999995</v>
      </c>
      <c r="N789" s="32">
        <v>553.80999999999995</v>
      </c>
      <c r="O789" s="32">
        <v>553.80999999999995</v>
      </c>
      <c r="P789" s="32">
        <v>553.80999999999995</v>
      </c>
      <c r="Q789" s="32">
        <v>553.80999999999995</v>
      </c>
      <c r="R789" s="32">
        <v>553.80999999999995</v>
      </c>
      <c r="S789" s="32">
        <v>553.80999999999995</v>
      </c>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4" t="s">
        <v>15</v>
      </c>
      <c r="B856" s="6" t="s">
        <v>10</v>
      </c>
      <c r="C856" s="7">
        <f>SUM(C779:C855)</f>
        <v>0</v>
      </c>
      <c r="D856" s="7">
        <f>SUM(D778:D855)</f>
        <v>0</v>
      </c>
      <c r="E856" s="7">
        <f>SUM(E777:E855)</f>
        <v>0</v>
      </c>
      <c r="F856" s="7">
        <f>SUM(F776:F855)</f>
        <v>0</v>
      </c>
      <c r="G856" s="7">
        <f>SUM(G775:G855)</f>
        <v>165356.48000000001</v>
      </c>
      <c r="H856" s="7">
        <f t="shared" ref="H856:M856" si="8">SUM(H769:H855)</f>
        <v>163586.29</v>
      </c>
      <c r="I856" s="7">
        <f t="shared" si="8"/>
        <v>145412.20000000001</v>
      </c>
      <c r="J856" s="7">
        <f t="shared" si="8"/>
        <v>145412.20000000001</v>
      </c>
      <c r="K856" s="7">
        <f t="shared" si="8"/>
        <v>145412.20000000001</v>
      </c>
      <c r="L856" s="7">
        <f t="shared" si="8"/>
        <v>145412.20000000001</v>
      </c>
      <c r="M856" s="7">
        <f t="shared" si="8"/>
        <v>145412.20000000001</v>
      </c>
      <c r="N856" s="10">
        <f>SUM(N764:N855)</f>
        <v>143836.44</v>
      </c>
      <c r="O856" s="10">
        <f>SUM(O764:O855)</f>
        <v>123280.41000000002</v>
      </c>
      <c r="P856" s="10">
        <f>SUM(P764:P855)</f>
        <v>123280.41000000002</v>
      </c>
      <c r="Q856" s="10">
        <f>SUM(Q764:Q855)</f>
        <v>123280.41000000002</v>
      </c>
      <c r="R856" s="10">
        <f>SUM(R763:R855)</f>
        <v>123279.41000000002</v>
      </c>
      <c r="S856" s="10">
        <f>SUM(S763:S855)</f>
        <v>117497.41000000002</v>
      </c>
    </row>
    <row r="857" spans="1:19">
      <c r="A857" s="55"/>
      <c r="B857" s="6"/>
      <c r="C857" s="7"/>
      <c r="D857" s="7"/>
      <c r="E857" s="7"/>
      <c r="F857" s="7"/>
      <c r="G857" s="7"/>
      <c r="H857" s="7"/>
      <c r="I857" s="7"/>
      <c r="J857" s="7"/>
      <c r="K857" s="7"/>
      <c r="L857" s="7"/>
      <c r="M857" s="9"/>
    </row>
    <row r="858" spans="1:19">
      <c r="A858" s="56" t="s">
        <v>16</v>
      </c>
      <c r="B858" s="5">
        <v>2022</v>
      </c>
      <c r="C858" s="31"/>
      <c r="D858" s="31"/>
      <c r="E858" s="31"/>
      <c r="F858" s="31"/>
      <c r="G858" s="31"/>
      <c r="H858" s="31"/>
      <c r="I858" s="31"/>
      <c r="J858" s="31"/>
      <c r="K858" s="31"/>
      <c r="L858" s="31"/>
      <c r="M858" s="31"/>
      <c r="N858" s="31"/>
      <c r="O858" s="31"/>
      <c r="P858" s="31"/>
      <c r="Q858" s="31"/>
      <c r="R858" s="53"/>
      <c r="S858" s="32"/>
    </row>
    <row r="859" spans="1:19">
      <c r="A859" s="33"/>
      <c r="B859" s="5">
        <v>2021</v>
      </c>
      <c r="C859" s="31"/>
      <c r="D859" s="31"/>
      <c r="E859" s="31"/>
      <c r="F859" s="31"/>
      <c r="G859" s="31"/>
      <c r="H859" s="31"/>
      <c r="I859" s="31"/>
      <c r="J859" s="31"/>
      <c r="K859" s="31"/>
      <c r="L859" s="31"/>
      <c r="M859" s="31"/>
      <c r="N859" s="31"/>
      <c r="O859" s="31"/>
      <c r="P859" s="31"/>
      <c r="Q859" s="31"/>
      <c r="R859" s="32">
        <v>299703.95</v>
      </c>
      <c r="S859" s="32">
        <v>299703.95</v>
      </c>
    </row>
    <row r="860" spans="1:19">
      <c r="B860" s="5">
        <v>2020</v>
      </c>
      <c r="C860" s="31"/>
      <c r="D860" s="31"/>
      <c r="E860" s="31"/>
      <c r="F860" s="31"/>
      <c r="G860" s="31"/>
      <c r="H860" s="31"/>
      <c r="I860" s="31"/>
      <c r="J860" s="31"/>
      <c r="K860" s="31"/>
      <c r="L860" s="31"/>
      <c r="M860" s="31"/>
      <c r="N860" s="31"/>
      <c r="O860" s="31"/>
      <c r="P860" s="31"/>
      <c r="Q860" s="32">
        <v>473162.7</v>
      </c>
      <c r="R860" s="32">
        <v>473162.7</v>
      </c>
      <c r="S860" s="32">
        <v>473162.7</v>
      </c>
    </row>
    <row r="861" spans="1:19">
      <c r="A861" s="35"/>
      <c r="B861" s="5">
        <v>2019</v>
      </c>
      <c r="C861" s="31"/>
      <c r="D861" s="31"/>
      <c r="E861" s="31"/>
      <c r="F861" s="31"/>
      <c r="G861" s="31"/>
      <c r="H861" s="31"/>
      <c r="I861" s="31"/>
      <c r="J861" s="31"/>
      <c r="K861" s="31"/>
      <c r="L861" s="31"/>
      <c r="M861" s="31"/>
      <c r="N861" s="31"/>
      <c r="O861" s="31"/>
      <c r="P861" s="32"/>
      <c r="Q861" s="32">
        <v>0</v>
      </c>
      <c r="R861" s="32">
        <v>0</v>
      </c>
      <c r="S861" s="32"/>
    </row>
    <row r="862" spans="1:19">
      <c r="A862" s="35"/>
      <c r="B862" s="5">
        <v>2018</v>
      </c>
      <c r="C862" s="31"/>
      <c r="D862" s="31"/>
      <c r="E862" s="31"/>
      <c r="F862" s="31"/>
      <c r="G862" s="31"/>
      <c r="H862" s="31"/>
      <c r="I862" s="31"/>
      <c r="J862" s="31"/>
      <c r="K862" s="31"/>
      <c r="L862" s="31"/>
      <c r="M862" s="31"/>
      <c r="N862" s="31"/>
      <c r="O862" s="32">
        <v>51500.53</v>
      </c>
      <c r="P862" s="32">
        <v>51500.53</v>
      </c>
      <c r="Q862" s="32">
        <v>51500.53</v>
      </c>
      <c r="R862" s="32">
        <v>51500.53</v>
      </c>
      <c r="S862" s="32">
        <v>51500.53</v>
      </c>
    </row>
    <row r="863" spans="1:19">
      <c r="A863" s="35"/>
      <c r="B863" s="5">
        <v>2017</v>
      </c>
      <c r="C863" s="31"/>
      <c r="D863" s="31"/>
      <c r="E863" s="31"/>
      <c r="F863" s="31"/>
      <c r="G863" s="31"/>
      <c r="H863" s="31"/>
      <c r="I863" s="31"/>
      <c r="J863" s="31"/>
      <c r="K863" s="31"/>
      <c r="L863" s="31"/>
      <c r="M863" s="31"/>
      <c r="N863" s="32">
        <v>77919.7</v>
      </c>
      <c r="O863" s="32">
        <v>77919.7</v>
      </c>
      <c r="P863" s="32">
        <v>77919.7</v>
      </c>
      <c r="Q863" s="32">
        <v>77919.7</v>
      </c>
      <c r="R863" s="32">
        <v>77919.7</v>
      </c>
      <c r="S863" s="32">
        <v>77919.7</v>
      </c>
    </row>
    <row r="864" spans="1:19">
      <c r="B864" s="5">
        <v>2016</v>
      </c>
      <c r="C864" s="31"/>
      <c r="D864" s="31"/>
      <c r="E864" s="31"/>
      <c r="F864" s="31"/>
      <c r="G864" s="31"/>
      <c r="H864" s="31"/>
      <c r="I864" s="31"/>
      <c r="J864" s="31"/>
      <c r="K864" s="31"/>
      <c r="L864" s="31"/>
      <c r="M864" s="32">
        <v>59606.6</v>
      </c>
      <c r="N864" s="32">
        <v>59606.6</v>
      </c>
      <c r="O864" s="32">
        <v>59606.6</v>
      </c>
      <c r="P864" s="32">
        <v>59606.6</v>
      </c>
      <c r="Q864" s="32">
        <v>59606.6</v>
      </c>
      <c r="R864" s="32">
        <v>59606.6</v>
      </c>
      <c r="S864" s="32">
        <v>59606.6</v>
      </c>
    </row>
    <row r="865" spans="2:19">
      <c r="B865" s="5">
        <v>2015</v>
      </c>
      <c r="C865" s="31"/>
      <c r="D865" s="31"/>
      <c r="E865" s="31"/>
      <c r="F865" s="31"/>
      <c r="G865" s="31"/>
      <c r="H865" s="31"/>
      <c r="I865" s="31"/>
      <c r="J865" s="31"/>
      <c r="K865" s="31"/>
      <c r="L865" s="32"/>
      <c r="M865" s="32"/>
      <c r="N865" s="32">
        <v>0</v>
      </c>
      <c r="O865" s="32">
        <v>0</v>
      </c>
      <c r="P865" s="32">
        <v>0</v>
      </c>
      <c r="Q865" s="32">
        <v>0</v>
      </c>
      <c r="R865" s="32">
        <v>0</v>
      </c>
      <c r="S865" s="32"/>
    </row>
    <row r="866" spans="2:19">
      <c r="B866" s="5">
        <v>2014</v>
      </c>
      <c r="C866" s="31"/>
      <c r="D866" s="31"/>
      <c r="E866" s="31"/>
      <c r="F866" s="31"/>
      <c r="G866" s="31"/>
      <c r="H866" s="31"/>
      <c r="I866" s="31"/>
      <c r="J866" s="31"/>
      <c r="K866" s="32"/>
      <c r="L866" s="32"/>
      <c r="M866" s="32"/>
      <c r="N866" s="32">
        <v>0</v>
      </c>
      <c r="O866" s="32">
        <v>0</v>
      </c>
      <c r="P866" s="32">
        <v>0</v>
      </c>
      <c r="Q866" s="32">
        <v>0</v>
      </c>
      <c r="R866" s="32">
        <v>0</v>
      </c>
      <c r="S866" s="32"/>
    </row>
    <row r="867" spans="2:19">
      <c r="B867" s="5">
        <v>2013</v>
      </c>
      <c r="C867" s="31"/>
      <c r="D867" s="31"/>
      <c r="E867" s="31"/>
      <c r="F867" s="31"/>
      <c r="G867" s="31"/>
      <c r="H867" s="31"/>
      <c r="I867" s="31"/>
      <c r="J867" s="32"/>
      <c r="K867" s="32"/>
      <c r="L867" s="32"/>
      <c r="M867" s="32"/>
      <c r="N867" s="32">
        <v>0</v>
      </c>
      <c r="O867" s="32">
        <v>0</v>
      </c>
      <c r="P867" s="32">
        <v>0</v>
      </c>
      <c r="Q867" s="32">
        <v>0</v>
      </c>
      <c r="R867" s="32">
        <v>0</v>
      </c>
      <c r="S867" s="32"/>
    </row>
    <row r="868" spans="2:19">
      <c r="B868" s="5">
        <v>2012</v>
      </c>
      <c r="C868" s="31"/>
      <c r="D868" s="31"/>
      <c r="E868" s="31"/>
      <c r="F868" s="31"/>
      <c r="G868" s="31"/>
      <c r="H868" s="31"/>
      <c r="I868" s="32"/>
      <c r="J868" s="32"/>
      <c r="K868" s="32"/>
      <c r="L868" s="32"/>
      <c r="M868" s="32"/>
      <c r="N868" s="32">
        <v>0</v>
      </c>
      <c r="O868" s="32">
        <v>0</v>
      </c>
      <c r="P868" s="32">
        <v>0</v>
      </c>
      <c r="Q868" s="32">
        <v>0</v>
      </c>
      <c r="R868" s="32">
        <v>0</v>
      </c>
      <c r="S868" s="32"/>
    </row>
    <row r="869" spans="2:19">
      <c r="B869" s="5">
        <v>2011</v>
      </c>
      <c r="C869" s="31"/>
      <c r="D869" s="31"/>
      <c r="E869" s="31"/>
      <c r="F869" s="31"/>
      <c r="G869" s="31"/>
      <c r="H869" s="32"/>
      <c r="I869" s="32"/>
      <c r="J869" s="32"/>
      <c r="K869" s="32"/>
      <c r="L869" s="32"/>
      <c r="M869" s="32"/>
      <c r="N869" s="32">
        <v>0</v>
      </c>
      <c r="O869" s="32">
        <v>0</v>
      </c>
      <c r="P869" s="32">
        <v>0</v>
      </c>
      <c r="Q869" s="32">
        <v>0</v>
      </c>
      <c r="R869" s="32">
        <v>0</v>
      </c>
      <c r="S869" s="32"/>
    </row>
    <row r="870" spans="2:19">
      <c r="B870" s="5">
        <v>2010</v>
      </c>
      <c r="C870" s="31"/>
      <c r="D870" s="31"/>
      <c r="E870" s="31"/>
      <c r="F870" s="31"/>
      <c r="G870" s="32">
        <v>301.89999999999998</v>
      </c>
      <c r="H870" s="32">
        <v>301.89999999999998</v>
      </c>
      <c r="I870" s="32">
        <v>301.89999999999998</v>
      </c>
      <c r="J870" s="32">
        <v>100.08</v>
      </c>
      <c r="K870" s="32">
        <v>100.08</v>
      </c>
      <c r="L870" s="32">
        <v>100.08</v>
      </c>
      <c r="M870" s="32">
        <v>100.08</v>
      </c>
      <c r="N870" s="32">
        <v>100.08</v>
      </c>
      <c r="O870" s="32">
        <v>100.08</v>
      </c>
      <c r="P870" s="32">
        <v>100.08</v>
      </c>
      <c r="Q870" s="32">
        <v>100.08</v>
      </c>
      <c r="R870" s="32">
        <v>100.08</v>
      </c>
      <c r="S870" s="32">
        <v>100.08</v>
      </c>
    </row>
    <row r="871" spans="2:19">
      <c r="B871" s="5">
        <v>2009</v>
      </c>
      <c r="C871" s="31"/>
      <c r="D871" s="31"/>
      <c r="E871" s="31"/>
      <c r="F871" s="32"/>
      <c r="G871" s="32">
        <v>0</v>
      </c>
      <c r="H871" s="32">
        <v>0</v>
      </c>
      <c r="I871" s="32"/>
      <c r="J871" s="32"/>
      <c r="K871" s="32"/>
      <c r="L871" s="32"/>
      <c r="M871" s="32"/>
      <c r="N871" s="32">
        <v>0</v>
      </c>
      <c r="O871" s="32">
        <v>0</v>
      </c>
      <c r="P871" s="32">
        <v>0</v>
      </c>
      <c r="Q871" s="32">
        <v>0</v>
      </c>
      <c r="R871" s="32">
        <v>0</v>
      </c>
      <c r="S871" s="32"/>
    </row>
    <row r="872" spans="2:19">
      <c r="B872" s="5">
        <v>2008</v>
      </c>
      <c r="C872" s="31"/>
      <c r="D872" s="31"/>
      <c r="E872" s="32"/>
      <c r="F872" s="32"/>
      <c r="G872" s="32">
        <v>0</v>
      </c>
      <c r="H872" s="32">
        <v>0</v>
      </c>
      <c r="I872" s="32"/>
      <c r="J872" s="32"/>
      <c r="K872" s="32"/>
      <c r="L872" s="32"/>
      <c r="M872" s="32"/>
      <c r="N872" s="32">
        <v>0</v>
      </c>
      <c r="O872" s="32">
        <v>0</v>
      </c>
      <c r="P872" s="32">
        <v>0</v>
      </c>
      <c r="Q872" s="32">
        <v>0</v>
      </c>
      <c r="R872" s="32">
        <v>0</v>
      </c>
      <c r="S872" s="32"/>
    </row>
    <row r="873" spans="2:19">
      <c r="B873" s="5">
        <v>2007</v>
      </c>
      <c r="C873" s="31"/>
      <c r="D873" s="32"/>
      <c r="E873" s="32"/>
      <c r="F873" s="32"/>
      <c r="G873" s="32">
        <v>738.79</v>
      </c>
      <c r="H873" s="32">
        <v>738.79</v>
      </c>
      <c r="I873" s="32"/>
      <c r="J873" s="32"/>
      <c r="K873" s="32"/>
      <c r="L873" s="32"/>
      <c r="M873" s="32"/>
      <c r="N873" s="32">
        <v>0</v>
      </c>
      <c r="O873" s="32">
        <v>0</v>
      </c>
      <c r="P873" s="32">
        <v>0</v>
      </c>
      <c r="Q873" s="32">
        <v>0</v>
      </c>
      <c r="R873" s="32">
        <v>0</v>
      </c>
      <c r="S873" s="32"/>
    </row>
    <row r="874" spans="2:19">
      <c r="B874" s="5">
        <v>2006</v>
      </c>
      <c r="C874" s="32"/>
      <c r="D874" s="32"/>
      <c r="E874" s="32"/>
      <c r="F874" s="32"/>
      <c r="G874" s="32">
        <v>0</v>
      </c>
      <c r="H874" s="32">
        <v>0</v>
      </c>
      <c r="I874" s="32"/>
      <c r="J874" s="32"/>
      <c r="K874" s="32"/>
      <c r="L874" s="32"/>
      <c r="M874" s="32"/>
      <c r="N874" s="32">
        <v>0</v>
      </c>
      <c r="O874" s="32">
        <v>0</v>
      </c>
      <c r="P874" s="32">
        <v>0</v>
      </c>
      <c r="Q874" s="32">
        <v>0</v>
      </c>
      <c r="R874" s="32">
        <v>0</v>
      </c>
      <c r="S874" s="32"/>
    </row>
    <row r="875" spans="2:19">
      <c r="B875" s="5">
        <v>2005</v>
      </c>
      <c r="C875" s="32"/>
      <c r="D875" s="32"/>
      <c r="E875" s="32"/>
      <c r="F875" s="32"/>
      <c r="G875" s="32">
        <v>0</v>
      </c>
      <c r="H875" s="32">
        <v>0</v>
      </c>
      <c r="I875" s="32"/>
      <c r="J875" s="32"/>
      <c r="K875" s="32"/>
      <c r="L875" s="32"/>
      <c r="M875" s="32"/>
      <c r="N875" s="32">
        <v>0</v>
      </c>
      <c r="O875" s="32">
        <v>0</v>
      </c>
      <c r="P875" s="32">
        <v>0</v>
      </c>
      <c r="Q875" s="32">
        <v>0</v>
      </c>
      <c r="R875" s="32">
        <v>0</v>
      </c>
      <c r="S875" s="32"/>
    </row>
    <row r="876" spans="2:19">
      <c r="B876" s="5">
        <v>2004</v>
      </c>
      <c r="C876" s="32"/>
      <c r="D876" s="32"/>
      <c r="E876" s="32"/>
      <c r="F876" s="32"/>
      <c r="G876" s="32">
        <v>0</v>
      </c>
      <c r="H876" s="32">
        <v>0</v>
      </c>
      <c r="I876" s="32"/>
      <c r="J876" s="32"/>
      <c r="K876" s="32"/>
      <c r="L876" s="32"/>
      <c r="M876" s="32"/>
      <c r="N876" s="32">
        <v>0</v>
      </c>
      <c r="O876" s="32">
        <v>0</v>
      </c>
      <c r="P876" s="32">
        <v>0</v>
      </c>
      <c r="Q876" s="32">
        <v>0</v>
      </c>
      <c r="R876" s="32">
        <v>0</v>
      </c>
      <c r="S876" s="32"/>
    </row>
    <row r="877" spans="2:19">
      <c r="B877" s="5">
        <v>2003</v>
      </c>
      <c r="C877" s="32"/>
      <c r="D877" s="32"/>
      <c r="E877" s="32"/>
      <c r="F877" s="32"/>
      <c r="G877" s="32">
        <v>0</v>
      </c>
      <c r="H877" s="32">
        <v>0</v>
      </c>
      <c r="I877" s="32"/>
      <c r="J877" s="32"/>
      <c r="K877" s="32"/>
      <c r="L877" s="32"/>
      <c r="M877" s="32"/>
      <c r="N877" s="32">
        <v>0</v>
      </c>
      <c r="O877" s="32">
        <v>0</v>
      </c>
      <c r="P877" s="32">
        <v>0</v>
      </c>
      <c r="Q877" s="32">
        <v>0</v>
      </c>
      <c r="R877" s="32">
        <v>0</v>
      </c>
      <c r="S877" s="32"/>
    </row>
    <row r="878" spans="2:19">
      <c r="B878" s="5">
        <v>2002</v>
      </c>
      <c r="C878" s="32"/>
      <c r="D878" s="32"/>
      <c r="E878" s="32"/>
      <c r="F878" s="32"/>
      <c r="G878" s="32"/>
      <c r="H878" s="32"/>
      <c r="I878" s="32"/>
      <c r="J878" s="32"/>
      <c r="K878" s="32"/>
      <c r="L878" s="32"/>
      <c r="M878" s="32"/>
      <c r="N878" s="32">
        <v>0</v>
      </c>
      <c r="O878" s="32">
        <v>0</v>
      </c>
      <c r="P878" s="32">
        <v>0</v>
      </c>
      <c r="Q878" s="32">
        <v>0</v>
      </c>
      <c r="R878" s="32">
        <v>0</v>
      </c>
      <c r="S878" s="32"/>
    </row>
    <row r="879" spans="2:19">
      <c r="B879" s="5">
        <v>2001</v>
      </c>
      <c r="C879" s="32"/>
      <c r="D879" s="32"/>
      <c r="E879" s="32"/>
      <c r="F879" s="32"/>
      <c r="G879" s="32"/>
      <c r="H879" s="32"/>
      <c r="I879" s="32"/>
      <c r="J879" s="32"/>
      <c r="K879" s="32"/>
      <c r="L879" s="32"/>
      <c r="M879" s="32"/>
      <c r="N879" s="32">
        <v>0</v>
      </c>
      <c r="O879" s="32">
        <v>0</v>
      </c>
      <c r="P879" s="32">
        <v>0</v>
      </c>
      <c r="Q879" s="32">
        <v>0</v>
      </c>
      <c r="R879" s="32">
        <v>0</v>
      </c>
      <c r="S879" s="32"/>
    </row>
    <row r="880" spans="2:19">
      <c r="B880" s="5">
        <v>2000</v>
      </c>
      <c r="C880" s="32"/>
      <c r="D880" s="32"/>
      <c r="E880" s="32"/>
      <c r="F880" s="32"/>
      <c r="G880" s="32"/>
      <c r="H880" s="32"/>
      <c r="I880" s="32"/>
      <c r="J880" s="32"/>
      <c r="K880" s="32"/>
      <c r="L880" s="32"/>
      <c r="M880" s="32"/>
      <c r="N880" s="32">
        <v>0</v>
      </c>
      <c r="O880" s="32">
        <v>0</v>
      </c>
      <c r="P880" s="32">
        <v>0</v>
      </c>
      <c r="Q880" s="32">
        <v>0</v>
      </c>
      <c r="R880" s="32">
        <v>0</v>
      </c>
      <c r="S880" s="32"/>
    </row>
    <row r="881" spans="2:19">
      <c r="B881" s="5">
        <v>1999</v>
      </c>
      <c r="C881" s="32"/>
      <c r="D881" s="32"/>
      <c r="E881" s="32"/>
      <c r="F881" s="32"/>
      <c r="G881" s="32"/>
      <c r="H881" s="32"/>
      <c r="I881" s="32"/>
      <c r="J881" s="32"/>
      <c r="K881" s="32"/>
      <c r="L881" s="32"/>
      <c r="M881" s="32"/>
      <c r="N881" s="32">
        <v>0</v>
      </c>
      <c r="O881" s="32">
        <v>0</v>
      </c>
      <c r="P881" s="32">
        <v>0</v>
      </c>
      <c r="Q881" s="32">
        <v>0</v>
      </c>
      <c r="R881" s="32">
        <v>0</v>
      </c>
      <c r="S881" s="32"/>
    </row>
    <row r="882" spans="2:19">
      <c r="B882" s="5">
        <v>1998</v>
      </c>
      <c r="C882" s="32"/>
      <c r="D882" s="32"/>
      <c r="E882" s="32"/>
      <c r="F882" s="32"/>
      <c r="G882" s="32"/>
      <c r="H882" s="32"/>
      <c r="I882" s="32"/>
      <c r="J882" s="32"/>
      <c r="K882" s="32"/>
      <c r="L882" s="32"/>
      <c r="M882" s="32"/>
      <c r="N882" s="32">
        <v>0</v>
      </c>
      <c r="O882" s="32">
        <v>0</v>
      </c>
      <c r="P882" s="32">
        <v>0</v>
      </c>
      <c r="Q882" s="32">
        <v>0</v>
      </c>
      <c r="R882" s="32">
        <v>0</v>
      </c>
      <c r="S882" s="32"/>
    </row>
    <row r="883" spans="2:19">
      <c r="B883" s="5">
        <v>1997</v>
      </c>
      <c r="C883" s="32"/>
      <c r="D883" s="32"/>
      <c r="E883" s="32"/>
      <c r="F883" s="32"/>
      <c r="G883" s="32"/>
      <c r="H883" s="32"/>
      <c r="I883" s="32"/>
      <c r="J883" s="32"/>
      <c r="K883" s="32"/>
      <c r="L883" s="32"/>
      <c r="M883" s="32"/>
      <c r="N883" s="32">
        <v>0</v>
      </c>
      <c r="O883" s="32">
        <v>0</v>
      </c>
      <c r="P883" s="32">
        <v>0</v>
      </c>
      <c r="Q883" s="32">
        <v>0</v>
      </c>
      <c r="R883" s="32">
        <v>0</v>
      </c>
      <c r="S883" s="32"/>
    </row>
    <row r="884" spans="2:19">
      <c r="B884" s="5">
        <v>1996</v>
      </c>
      <c r="C884" s="32"/>
      <c r="D884" s="32"/>
      <c r="E884" s="32"/>
      <c r="F884" s="32"/>
      <c r="G884" s="32"/>
      <c r="H884" s="32"/>
      <c r="I884" s="32"/>
      <c r="J884" s="32"/>
      <c r="K884" s="32"/>
      <c r="L884" s="32"/>
      <c r="M884" s="32"/>
      <c r="N884" s="32">
        <v>0</v>
      </c>
      <c r="O884" s="32">
        <v>0</v>
      </c>
      <c r="P884" s="32">
        <v>0</v>
      </c>
      <c r="Q884" s="32">
        <v>0</v>
      </c>
      <c r="R884" s="32">
        <v>0</v>
      </c>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4" t="s">
        <v>16</v>
      </c>
      <c r="B951" s="6" t="s">
        <v>10</v>
      </c>
      <c r="C951" s="7">
        <f>SUM(C874:C950)</f>
        <v>0</v>
      </c>
      <c r="D951" s="7">
        <f>SUM(D873:D950)</f>
        <v>0</v>
      </c>
      <c r="E951" s="7">
        <f>SUM(E872:E950)</f>
        <v>0</v>
      </c>
      <c r="F951" s="7">
        <f>SUM(F871:F950)</f>
        <v>0</v>
      </c>
      <c r="G951" s="7">
        <f>SUM(G870:G950)</f>
        <v>1040.69</v>
      </c>
      <c r="H951" s="7">
        <f t="shared" ref="H951:M951" si="9">SUM(H864:H950)</f>
        <v>1040.69</v>
      </c>
      <c r="I951" s="7">
        <f t="shared" si="9"/>
        <v>301.89999999999998</v>
      </c>
      <c r="J951" s="7">
        <f t="shared" si="9"/>
        <v>100.08</v>
      </c>
      <c r="K951" s="7">
        <f t="shared" si="9"/>
        <v>100.08</v>
      </c>
      <c r="L951" s="7">
        <f t="shared" si="9"/>
        <v>100.08</v>
      </c>
      <c r="M951" s="7">
        <f t="shared" si="9"/>
        <v>59706.68</v>
      </c>
      <c r="N951" s="10">
        <f>SUM(N859:N950)</f>
        <v>137626.37999999998</v>
      </c>
      <c r="O951" s="10">
        <f>SUM(O859:O950)</f>
        <v>189126.90999999997</v>
      </c>
      <c r="P951" s="10">
        <f>SUM(P859:P950)</f>
        <v>189126.90999999997</v>
      </c>
      <c r="Q951" s="10">
        <f>SUM(Q859:Q950)</f>
        <v>662289.60999999987</v>
      </c>
      <c r="R951" s="10">
        <f>SUM(R858:R950)</f>
        <v>961993.55999999994</v>
      </c>
      <c r="S951" s="10">
        <f>SUM(S858:S950)</f>
        <v>961993.55999999994</v>
      </c>
    </row>
    <row r="952" spans="1:19">
      <c r="A952" s="55"/>
      <c r="B952" s="6"/>
      <c r="C952" s="7"/>
      <c r="D952" s="7"/>
      <c r="E952" s="7"/>
      <c r="F952" s="7"/>
      <c r="G952" s="7"/>
      <c r="H952" s="7"/>
      <c r="I952" s="7"/>
      <c r="J952" s="7"/>
      <c r="K952" s="7"/>
      <c r="L952" s="7"/>
      <c r="M952" s="9"/>
    </row>
    <row r="953" spans="1:19">
      <c r="A953" s="56" t="s">
        <v>17</v>
      </c>
      <c r="B953" s="5">
        <v>2022</v>
      </c>
      <c r="C953" s="31"/>
      <c r="D953" s="31"/>
      <c r="E953" s="31"/>
      <c r="F953" s="31"/>
      <c r="G953" s="31"/>
      <c r="H953" s="31"/>
      <c r="I953" s="31"/>
      <c r="J953" s="31"/>
      <c r="K953" s="31"/>
      <c r="L953" s="31"/>
      <c r="M953" s="31"/>
      <c r="N953" s="31"/>
      <c r="O953" s="31"/>
      <c r="P953" s="31"/>
      <c r="Q953" s="31"/>
      <c r="R953" s="53"/>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4" t="s">
        <v>17</v>
      </c>
      <c r="B1046" s="6" t="s">
        <v>10</v>
      </c>
      <c r="C1046" s="7">
        <f>SUM(C969:C1045)</f>
        <v>0</v>
      </c>
      <c r="D1046" s="7">
        <f>SUM(D968:D1045)</f>
        <v>0</v>
      </c>
      <c r="E1046" s="7">
        <f>SUM(E967:E1045)</f>
        <v>0</v>
      </c>
      <c r="F1046" s="7">
        <f>SUM(F966:F1045)</f>
        <v>0</v>
      </c>
      <c r="G1046" s="7">
        <f>SUM(G965:G1045)</f>
        <v>0</v>
      </c>
      <c r="H1046" s="7">
        <f t="shared" ref="H1046:M1046" si="10">SUM(H959:H1045)</f>
        <v>0</v>
      </c>
      <c r="I1046" s="7">
        <f t="shared" si="10"/>
        <v>0</v>
      </c>
      <c r="J1046" s="7">
        <f t="shared" si="10"/>
        <v>0</v>
      </c>
      <c r="K1046" s="7">
        <f t="shared" si="10"/>
        <v>0</v>
      </c>
      <c r="L1046" s="7">
        <f t="shared" si="10"/>
        <v>0</v>
      </c>
      <c r="M1046" s="7">
        <f t="shared" si="10"/>
        <v>0</v>
      </c>
      <c r="N1046" s="10">
        <f>SUM(N954:N1045)</f>
        <v>0</v>
      </c>
      <c r="O1046" s="10">
        <f>SUM(O954:O1045)</f>
        <v>0</v>
      </c>
      <c r="P1046" s="10">
        <f>SUM(P954:P1045)</f>
        <v>0</v>
      </c>
      <c r="Q1046" s="10">
        <f>SUM(Q954:Q1045)</f>
        <v>0</v>
      </c>
      <c r="R1046" s="10">
        <f>SUM(R953:R1045)</f>
        <v>0</v>
      </c>
      <c r="S1046" s="10">
        <f>SUM(S953:S1045)</f>
        <v>0</v>
      </c>
    </row>
    <row r="1047" spans="1:19">
      <c r="A1047" s="55"/>
      <c r="B1047" s="6"/>
      <c r="C1047" s="7"/>
      <c r="D1047" s="7"/>
      <c r="E1047" s="7"/>
      <c r="F1047" s="7"/>
      <c r="G1047" s="7"/>
      <c r="H1047" s="7"/>
      <c r="I1047" s="7"/>
      <c r="J1047" s="7"/>
      <c r="K1047" s="7"/>
      <c r="L1047" s="7"/>
      <c r="M1047" s="9"/>
    </row>
    <row r="1048" spans="1:19">
      <c r="A1048" s="56" t="s">
        <v>18</v>
      </c>
      <c r="B1048" s="5">
        <v>2022</v>
      </c>
      <c r="C1048" s="31"/>
      <c r="D1048" s="31"/>
      <c r="E1048" s="31"/>
      <c r="F1048" s="31"/>
      <c r="G1048" s="31"/>
      <c r="H1048" s="31"/>
      <c r="I1048" s="31"/>
      <c r="J1048" s="31"/>
      <c r="K1048" s="31"/>
      <c r="L1048" s="31"/>
      <c r="M1048" s="31"/>
      <c r="N1048" s="31"/>
      <c r="O1048" s="31"/>
      <c r="P1048" s="31"/>
      <c r="Q1048" s="31"/>
      <c r="R1048" s="53"/>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f>SUM(P1049:P1140)</f>
        <v>0</v>
      </c>
      <c r="Q1141" s="10">
        <f>SUM(Q1049:Q1140)</f>
        <v>0</v>
      </c>
      <c r="R1141" s="10">
        <f>SUM(R1048:R1140)</f>
        <v>0</v>
      </c>
      <c r="S1141" s="10">
        <f>SUM(S1048:S1140)</f>
        <v>0</v>
      </c>
    </row>
    <row r="1142" spans="1:19">
      <c r="A1142" s="55"/>
      <c r="B1142" s="6"/>
      <c r="C1142" s="7"/>
      <c r="D1142" s="7"/>
      <c r="E1142" s="7"/>
      <c r="F1142" s="7"/>
      <c r="G1142" s="7"/>
      <c r="H1142" s="7"/>
      <c r="I1142" s="7"/>
      <c r="J1142" s="7"/>
      <c r="K1142" s="7"/>
      <c r="L1142" s="7"/>
      <c r="M1142" s="9"/>
    </row>
    <row r="1143" spans="1:19">
      <c r="A1143" s="56" t="s">
        <v>116</v>
      </c>
      <c r="B1143" s="5">
        <v>2022</v>
      </c>
      <c r="C1143" s="31"/>
      <c r="D1143" s="31"/>
      <c r="E1143" s="31"/>
      <c r="F1143" s="31"/>
      <c r="G1143" s="31"/>
      <c r="H1143" s="31"/>
      <c r="I1143" s="31"/>
      <c r="J1143" s="31"/>
      <c r="K1143" s="31"/>
      <c r="L1143" s="31"/>
      <c r="M1143" s="31"/>
      <c r="N1143" s="31"/>
      <c r="O1143" s="31"/>
      <c r="P1143" s="31"/>
      <c r="Q1143" s="31"/>
      <c r="R1143" s="53"/>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4" t="s">
        <v>116</v>
      </c>
      <c r="B1236" s="6" t="s">
        <v>10</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f>SUM(P1144:P1235)</f>
        <v>0</v>
      </c>
      <c r="Q1236" s="10">
        <f>SUM(Q1144:Q1235)</f>
        <v>0</v>
      </c>
      <c r="R1236" s="10">
        <f>SUM(R1143:R1235)</f>
        <v>0</v>
      </c>
      <c r="S1236" s="10">
        <f>SUM(S1143:S1235)</f>
        <v>0</v>
      </c>
    </row>
    <row r="1237" spans="1:19" ht="13.5" thickBot="1">
      <c r="A1237" s="55"/>
      <c r="B1237" s="6"/>
      <c r="C1237" s="7"/>
      <c r="D1237" s="7"/>
      <c r="E1237" s="7"/>
      <c r="F1237" s="7"/>
      <c r="G1237" s="7"/>
      <c r="H1237" s="7"/>
      <c r="I1237" s="7"/>
      <c r="J1237" s="7"/>
      <c r="K1237" s="7"/>
      <c r="L1237" s="7"/>
      <c r="M1237" s="9"/>
    </row>
    <row r="1238" spans="1:19" ht="13.5" thickBot="1">
      <c r="A1238" s="57" t="s">
        <v>117</v>
      </c>
      <c r="B1238" s="5">
        <v>2022</v>
      </c>
      <c r="C1238" s="31"/>
      <c r="D1238" s="31"/>
      <c r="E1238" s="31"/>
      <c r="F1238" s="31"/>
      <c r="G1238" s="31"/>
      <c r="H1238" s="31"/>
      <c r="I1238" s="31"/>
      <c r="J1238" s="31"/>
      <c r="K1238" s="31"/>
      <c r="L1238" s="31"/>
      <c r="M1238" s="31"/>
      <c r="N1238" s="31"/>
      <c r="O1238" s="31"/>
      <c r="P1238" s="31"/>
      <c r="Q1238" s="31"/>
      <c r="R1238" s="53"/>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v>1345.01</v>
      </c>
      <c r="I1249" s="32">
        <v>1345.01</v>
      </c>
      <c r="J1249" s="32">
        <v>1345.01</v>
      </c>
      <c r="K1249" s="32">
        <v>1345.01</v>
      </c>
      <c r="L1249" s="32">
        <v>1345.01</v>
      </c>
      <c r="M1249" s="32">
        <v>1345.01</v>
      </c>
      <c r="N1249" s="32">
        <v>1345.01</v>
      </c>
      <c r="O1249" s="32">
        <v>1345.01</v>
      </c>
      <c r="P1249" s="32">
        <v>1345.01</v>
      </c>
      <c r="Q1249" s="32">
        <v>1345.01</v>
      </c>
      <c r="R1249" s="32">
        <v>1345.01</v>
      </c>
      <c r="S1249" s="32">
        <v>1345.01</v>
      </c>
    </row>
    <row r="1250" spans="2:19">
      <c r="B1250" s="5">
        <v>2010</v>
      </c>
      <c r="C1250" s="31"/>
      <c r="D1250" s="31"/>
      <c r="E1250" s="31"/>
      <c r="F1250" s="31"/>
      <c r="G1250" s="32">
        <v>2234527.91</v>
      </c>
      <c r="H1250" s="32">
        <v>2234527.91</v>
      </c>
      <c r="I1250" s="32">
        <v>2234527.91</v>
      </c>
      <c r="J1250" s="32">
        <v>2234527.91</v>
      </c>
      <c r="K1250" s="32">
        <v>2234527.91</v>
      </c>
      <c r="L1250" s="32">
        <v>2234527.91</v>
      </c>
      <c r="M1250" s="32">
        <v>2234527.91</v>
      </c>
      <c r="N1250" s="32">
        <v>2234527.91</v>
      </c>
      <c r="O1250" s="32">
        <v>2234527.91</v>
      </c>
      <c r="P1250" s="32">
        <v>2234527.91</v>
      </c>
      <c r="Q1250" s="32">
        <v>2234527.91</v>
      </c>
      <c r="R1250" s="32">
        <v>2234527.91</v>
      </c>
      <c r="S1250" s="32">
        <v>2234527.91</v>
      </c>
    </row>
    <row r="1251" spans="2:19">
      <c r="B1251" s="5">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row>
    <row r="1252" spans="2:19">
      <c r="B1252" s="5">
        <v>2008</v>
      </c>
      <c r="C1252" s="31"/>
      <c r="D1252" s="31"/>
      <c r="E1252" s="32"/>
      <c r="F1252" s="32">
        <v>0</v>
      </c>
      <c r="G1252" s="32">
        <v>0</v>
      </c>
      <c r="H1252" s="32">
        <v>0</v>
      </c>
      <c r="I1252" s="32">
        <v>0</v>
      </c>
      <c r="J1252" s="32">
        <v>0</v>
      </c>
      <c r="K1252" s="32">
        <v>0</v>
      </c>
      <c r="L1252" s="32">
        <v>0</v>
      </c>
      <c r="M1252" s="32">
        <v>0</v>
      </c>
      <c r="N1252" s="32">
        <v>0</v>
      </c>
      <c r="O1252" s="32">
        <v>0</v>
      </c>
      <c r="P1252" s="32">
        <v>0</v>
      </c>
      <c r="Q1252" s="32">
        <v>0</v>
      </c>
      <c r="R1252" s="32">
        <v>0</v>
      </c>
      <c r="S1252" s="32"/>
    </row>
    <row r="1253" spans="2:19">
      <c r="B1253" s="5">
        <v>2007</v>
      </c>
      <c r="C1253" s="31"/>
      <c r="D1253" s="32"/>
      <c r="E1253" s="32"/>
      <c r="F1253" s="32">
        <v>0</v>
      </c>
      <c r="G1253" s="32">
        <v>0</v>
      </c>
      <c r="H1253" s="32">
        <v>0</v>
      </c>
      <c r="I1253" s="32">
        <v>0</v>
      </c>
      <c r="J1253" s="32">
        <v>0</v>
      </c>
      <c r="K1253" s="32">
        <v>0</v>
      </c>
      <c r="L1253" s="32">
        <v>0</v>
      </c>
      <c r="M1253" s="32">
        <v>0</v>
      </c>
      <c r="N1253" s="32">
        <v>0</v>
      </c>
      <c r="O1253" s="32">
        <v>0</v>
      </c>
      <c r="P1253" s="32">
        <v>0</v>
      </c>
      <c r="Q1253" s="32">
        <v>0</v>
      </c>
      <c r="R1253" s="32">
        <v>0</v>
      </c>
      <c r="S1253" s="32"/>
    </row>
    <row r="1254" spans="2:19">
      <c r="B1254" s="5">
        <v>2006</v>
      </c>
      <c r="C1254" s="32"/>
      <c r="D1254" s="32"/>
      <c r="E1254" s="32"/>
      <c r="F1254" s="32">
        <v>0</v>
      </c>
      <c r="G1254" s="32">
        <v>0</v>
      </c>
      <c r="H1254" s="32">
        <v>0</v>
      </c>
      <c r="I1254" s="32">
        <v>0</v>
      </c>
      <c r="J1254" s="32">
        <v>0</v>
      </c>
      <c r="K1254" s="32">
        <v>0</v>
      </c>
      <c r="L1254" s="32">
        <v>0</v>
      </c>
      <c r="M1254" s="32">
        <v>0</v>
      </c>
      <c r="N1254" s="32">
        <v>0</v>
      </c>
      <c r="O1254" s="32">
        <v>0</v>
      </c>
      <c r="P1254" s="32">
        <v>0</v>
      </c>
      <c r="Q1254" s="32">
        <v>0</v>
      </c>
      <c r="R1254" s="32">
        <v>0</v>
      </c>
      <c r="S1254" s="32"/>
    </row>
    <row r="1255" spans="2:19">
      <c r="B1255" s="5">
        <v>2005</v>
      </c>
      <c r="C1255" s="32"/>
      <c r="D1255" s="32"/>
      <c r="E1255" s="32"/>
      <c r="F1255" s="32">
        <v>0</v>
      </c>
      <c r="G1255" s="32">
        <v>0</v>
      </c>
      <c r="H1255" s="32">
        <v>0</v>
      </c>
      <c r="I1255" s="32">
        <v>0</v>
      </c>
      <c r="J1255" s="32">
        <v>0</v>
      </c>
      <c r="K1255" s="32">
        <v>0</v>
      </c>
      <c r="L1255" s="32">
        <v>0</v>
      </c>
      <c r="M1255" s="32">
        <v>0</v>
      </c>
      <c r="N1255" s="32">
        <v>0</v>
      </c>
      <c r="O1255" s="32">
        <v>0</v>
      </c>
      <c r="P1255" s="32">
        <v>0</v>
      </c>
      <c r="Q1255" s="32">
        <v>0</v>
      </c>
      <c r="R1255" s="32">
        <v>0</v>
      </c>
      <c r="S1255" s="32"/>
    </row>
    <row r="1256" spans="2:19">
      <c r="B1256" s="5">
        <v>2004</v>
      </c>
      <c r="C1256" s="32"/>
      <c r="D1256" s="32"/>
      <c r="E1256" s="32"/>
      <c r="F1256" s="32">
        <v>0</v>
      </c>
      <c r="G1256" s="32">
        <v>0</v>
      </c>
      <c r="H1256" s="32">
        <v>0</v>
      </c>
      <c r="I1256" s="32">
        <v>0</v>
      </c>
      <c r="J1256" s="32">
        <v>0</v>
      </c>
      <c r="K1256" s="32">
        <v>0</v>
      </c>
      <c r="L1256" s="32">
        <v>0</v>
      </c>
      <c r="M1256" s="32">
        <v>0</v>
      </c>
      <c r="N1256" s="32">
        <v>0</v>
      </c>
      <c r="O1256" s="32">
        <v>0</v>
      </c>
      <c r="P1256" s="32">
        <v>0</v>
      </c>
      <c r="Q1256" s="32">
        <v>0</v>
      </c>
      <c r="R1256" s="32">
        <v>0</v>
      </c>
      <c r="S1256" s="32"/>
    </row>
    <row r="1257" spans="2:19">
      <c r="B1257" s="5">
        <v>2003</v>
      </c>
      <c r="C1257" s="32"/>
      <c r="D1257" s="32"/>
      <c r="E1257" s="32"/>
      <c r="F1257" s="32">
        <v>0</v>
      </c>
      <c r="G1257" s="32">
        <v>0</v>
      </c>
      <c r="H1257" s="32">
        <v>0</v>
      </c>
      <c r="I1257" s="32">
        <v>0</v>
      </c>
      <c r="J1257" s="32">
        <v>0</v>
      </c>
      <c r="K1257" s="32">
        <v>0</v>
      </c>
      <c r="L1257" s="32">
        <v>0</v>
      </c>
      <c r="M1257" s="32">
        <v>0</v>
      </c>
      <c r="N1257" s="32">
        <v>0</v>
      </c>
      <c r="O1257" s="32">
        <v>0</v>
      </c>
      <c r="P1257" s="32">
        <v>0</v>
      </c>
      <c r="Q1257" s="32">
        <v>0</v>
      </c>
      <c r="R1257" s="32">
        <v>0</v>
      </c>
      <c r="S1257" s="32"/>
    </row>
    <row r="1258" spans="2:19">
      <c r="B1258" s="5">
        <v>2002</v>
      </c>
      <c r="C1258" s="32"/>
      <c r="D1258" s="32"/>
      <c r="E1258" s="32"/>
      <c r="F1258" s="32">
        <v>0</v>
      </c>
      <c r="G1258" s="32">
        <v>0</v>
      </c>
      <c r="H1258" s="32">
        <v>0</v>
      </c>
      <c r="I1258" s="32">
        <v>0</v>
      </c>
      <c r="J1258" s="32">
        <v>0</v>
      </c>
      <c r="K1258" s="32">
        <v>0</v>
      </c>
      <c r="L1258" s="32">
        <v>0</v>
      </c>
      <c r="M1258" s="32">
        <v>0</v>
      </c>
      <c r="N1258" s="32">
        <v>0</v>
      </c>
      <c r="O1258" s="32">
        <v>0</v>
      </c>
      <c r="P1258" s="32">
        <v>0</v>
      </c>
      <c r="Q1258" s="32">
        <v>0</v>
      </c>
      <c r="R1258" s="32">
        <v>0</v>
      </c>
      <c r="S1258" s="32"/>
    </row>
    <row r="1259" spans="2:19">
      <c r="B1259" s="5">
        <v>2001</v>
      </c>
      <c r="C1259" s="32"/>
      <c r="D1259" s="32"/>
      <c r="E1259" s="32"/>
      <c r="F1259" s="32">
        <v>34570.480000000003</v>
      </c>
      <c r="G1259" s="32">
        <v>34570.480000000003</v>
      </c>
      <c r="H1259" s="32">
        <v>34570.480000000003</v>
      </c>
      <c r="I1259" s="32">
        <v>34570.480000000003</v>
      </c>
      <c r="J1259" s="32">
        <v>34570.480000000003</v>
      </c>
      <c r="K1259" s="32">
        <v>34570.480000000003</v>
      </c>
      <c r="L1259" s="32">
        <v>34570.480000000003</v>
      </c>
      <c r="M1259" s="32">
        <v>34570.480000000003</v>
      </c>
      <c r="N1259" s="32">
        <v>34570.480000000003</v>
      </c>
      <c r="O1259" s="32">
        <v>34570.480000000003</v>
      </c>
      <c r="P1259" s="32">
        <v>34570.480000000003</v>
      </c>
      <c r="Q1259" s="32">
        <v>34570.480000000003</v>
      </c>
      <c r="R1259" s="32">
        <v>34570.480000000003</v>
      </c>
      <c r="S1259" s="32">
        <v>34570.480000000003</v>
      </c>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57" t="s">
        <v>117</v>
      </c>
      <c r="B1331" s="6" t="s">
        <v>10</v>
      </c>
      <c r="C1331" s="7">
        <f>SUM(C1254:C1330)</f>
        <v>0</v>
      </c>
      <c r="D1331" s="7">
        <f>SUM(D1253:D1330)</f>
        <v>0</v>
      </c>
      <c r="E1331" s="7">
        <f>SUM(E1252:E1330)</f>
        <v>0</v>
      </c>
      <c r="F1331" s="7">
        <f>SUM(F1251:F1330)</f>
        <v>34570.480000000003</v>
      </c>
      <c r="G1331" s="7">
        <f>SUM(G1250:G1330)</f>
        <v>2269098.39</v>
      </c>
      <c r="H1331" s="7">
        <f t="shared" ref="H1331:M1331" si="13">SUM(H1244:H1330)</f>
        <v>2270443.4</v>
      </c>
      <c r="I1331" s="7">
        <f t="shared" si="13"/>
        <v>2270443.4</v>
      </c>
      <c r="J1331" s="7">
        <f t="shared" si="13"/>
        <v>2270443.4</v>
      </c>
      <c r="K1331" s="7">
        <f t="shared" si="13"/>
        <v>2270443.4</v>
      </c>
      <c r="L1331" s="7">
        <f t="shared" si="13"/>
        <v>2270443.4</v>
      </c>
      <c r="M1331" s="7">
        <f t="shared" si="13"/>
        <v>2270443.4</v>
      </c>
      <c r="N1331" s="10">
        <f>SUM(N1239:N1330)</f>
        <v>2270443.4</v>
      </c>
      <c r="O1331" s="10">
        <f>SUM(O1239:O1330)</f>
        <v>2270443.4</v>
      </c>
      <c r="P1331" s="10">
        <f>SUM(P1239:P1330)</f>
        <v>2270443.4</v>
      </c>
      <c r="Q1331" s="10">
        <f>SUM(Q1239:Q1330)</f>
        <v>2270443.4</v>
      </c>
      <c r="R1331" s="10">
        <f>SUM(R1238:R1330)</f>
        <v>2270443.4</v>
      </c>
      <c r="S1331" s="10">
        <f>SUM(S1238:S1330)</f>
        <v>2270443.4</v>
      </c>
    </row>
    <row r="1332" spans="1:19" ht="13.5" thickBot="1">
      <c r="A1332" s="55"/>
      <c r="B1332" s="6"/>
      <c r="C1332" s="7"/>
      <c r="D1332" s="7"/>
      <c r="E1332" s="7"/>
      <c r="F1332" s="7"/>
      <c r="G1332" s="7"/>
      <c r="H1332" s="7"/>
      <c r="I1332" s="7"/>
      <c r="J1332" s="7"/>
      <c r="K1332" s="7"/>
      <c r="L1332" s="7"/>
      <c r="M1332" s="9"/>
    </row>
    <row r="1333" spans="1:19" ht="13.5" thickBot="1">
      <c r="A1333" s="58" t="s">
        <v>118</v>
      </c>
      <c r="B1333" s="5">
        <v>2022</v>
      </c>
      <c r="C1333" s="31"/>
      <c r="D1333" s="31"/>
      <c r="E1333" s="31"/>
      <c r="F1333" s="31"/>
      <c r="G1333" s="31"/>
      <c r="H1333" s="31"/>
      <c r="I1333" s="31"/>
      <c r="J1333" s="31"/>
      <c r="K1333" s="31"/>
      <c r="L1333" s="31"/>
      <c r="M1333" s="31"/>
      <c r="N1333" s="31"/>
      <c r="O1333" s="31"/>
      <c r="P1333" s="31"/>
      <c r="Q1333" s="31"/>
      <c r="R1333" s="53"/>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59"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55"/>
      <c r="B1427" s="6"/>
      <c r="C1427" s="7"/>
      <c r="D1427" s="7"/>
      <c r="E1427" s="7"/>
      <c r="F1427" s="7"/>
      <c r="G1427" s="7"/>
      <c r="H1427" s="7"/>
      <c r="I1427" s="7"/>
      <c r="J1427" s="7"/>
      <c r="K1427" s="7"/>
      <c r="L1427" s="7"/>
      <c r="M1427" s="9"/>
    </row>
    <row r="1428" spans="1:19" ht="13.5" thickBot="1">
      <c r="A1428" s="57" t="s">
        <v>119</v>
      </c>
      <c r="B1428" s="5">
        <v>2022</v>
      </c>
      <c r="C1428" s="31"/>
      <c r="D1428" s="31"/>
      <c r="E1428" s="31"/>
      <c r="F1428" s="31"/>
      <c r="G1428" s="31"/>
      <c r="H1428" s="31"/>
      <c r="I1428" s="31"/>
      <c r="J1428" s="31"/>
      <c r="K1428" s="31"/>
      <c r="L1428" s="31"/>
      <c r="M1428" s="31"/>
      <c r="N1428" s="31"/>
      <c r="O1428" s="31"/>
      <c r="P1428" s="31"/>
      <c r="Q1428" s="31"/>
      <c r="R1428" s="53"/>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4"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55"/>
      <c r="B1522" s="6"/>
      <c r="C1522" s="7"/>
      <c r="D1522" s="7"/>
      <c r="E1522" s="7"/>
      <c r="F1522" s="7"/>
      <c r="G1522" s="7"/>
      <c r="H1522" s="7"/>
      <c r="I1522" s="7"/>
      <c r="J1522" s="7"/>
      <c r="K1522" s="7"/>
      <c r="L1522" s="7"/>
      <c r="M1522" s="9"/>
    </row>
    <row r="1523" spans="1:19">
      <c r="A1523" s="56" t="s">
        <v>120</v>
      </c>
      <c r="B1523" s="5">
        <v>2022</v>
      </c>
      <c r="C1523" s="31"/>
      <c r="D1523" s="31"/>
      <c r="E1523" s="31"/>
      <c r="F1523" s="31"/>
      <c r="G1523" s="31"/>
      <c r="H1523" s="31"/>
      <c r="I1523" s="31"/>
      <c r="J1523" s="31"/>
      <c r="K1523" s="31"/>
      <c r="L1523" s="31"/>
      <c r="M1523" s="31"/>
      <c r="N1523" s="31"/>
      <c r="O1523" s="31"/>
      <c r="P1523" s="31"/>
      <c r="Q1523" s="31"/>
      <c r="R1523" s="53"/>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v>0</v>
      </c>
      <c r="L1531" s="32">
        <v>0</v>
      </c>
      <c r="M1531" s="32">
        <v>0</v>
      </c>
      <c r="N1531" s="32">
        <v>0</v>
      </c>
      <c r="O1531" s="32">
        <v>0</v>
      </c>
      <c r="P1531" s="32">
        <v>0</v>
      </c>
      <c r="Q1531" s="32">
        <v>0</v>
      </c>
      <c r="R1531" s="32">
        <v>0</v>
      </c>
      <c r="S1531" s="32"/>
    </row>
    <row r="1532" spans="1:19">
      <c r="B1532" s="5">
        <v>2013</v>
      </c>
      <c r="C1532" s="31"/>
      <c r="D1532" s="31"/>
      <c r="E1532" s="31"/>
      <c r="F1532" s="31"/>
      <c r="G1532" s="31"/>
      <c r="H1532" s="31"/>
      <c r="I1532" s="31"/>
      <c r="J1532" s="32">
        <v>16000</v>
      </c>
      <c r="K1532" s="32">
        <v>16000</v>
      </c>
      <c r="L1532" s="32">
        <v>16000</v>
      </c>
      <c r="M1532" s="32">
        <v>16000</v>
      </c>
      <c r="N1532" s="32">
        <v>16000</v>
      </c>
      <c r="O1532" s="32">
        <v>16000</v>
      </c>
      <c r="P1532" s="32">
        <v>16000</v>
      </c>
      <c r="Q1532" s="32">
        <v>16000</v>
      </c>
      <c r="R1532" s="32">
        <v>16000</v>
      </c>
      <c r="S1532" s="32">
        <v>16000</v>
      </c>
    </row>
    <row r="1533" spans="1:19">
      <c r="B1533" s="5">
        <v>2012</v>
      </c>
      <c r="C1533" s="31"/>
      <c r="D1533" s="31"/>
      <c r="E1533" s="31"/>
      <c r="F1533" s="31"/>
      <c r="G1533" s="31"/>
      <c r="H1533" s="31"/>
      <c r="I1533" s="32"/>
      <c r="J1533" s="32"/>
      <c r="K1533" s="32">
        <v>0</v>
      </c>
      <c r="L1533" s="32">
        <v>0</v>
      </c>
      <c r="M1533" s="32">
        <v>0</v>
      </c>
      <c r="N1533" s="32">
        <v>0</v>
      </c>
      <c r="O1533" s="32">
        <v>0</v>
      </c>
      <c r="P1533" s="32">
        <v>0</v>
      </c>
      <c r="Q1533" s="32">
        <v>0</v>
      </c>
      <c r="R1533" s="32">
        <v>0</v>
      </c>
      <c r="S1533" s="32"/>
    </row>
    <row r="1534" spans="1:19">
      <c r="B1534" s="5">
        <v>2011</v>
      </c>
      <c r="C1534" s="31"/>
      <c r="D1534" s="31"/>
      <c r="E1534" s="31"/>
      <c r="F1534" s="31"/>
      <c r="G1534" s="31"/>
      <c r="H1534" s="32">
        <v>414.9</v>
      </c>
      <c r="I1534" s="32">
        <v>414.9</v>
      </c>
      <c r="J1534" s="32">
        <v>414.9</v>
      </c>
      <c r="K1534" s="32">
        <v>414.9</v>
      </c>
      <c r="L1534" s="32">
        <v>414.9</v>
      </c>
      <c r="M1534" s="32">
        <v>414.9</v>
      </c>
      <c r="N1534" s="32">
        <v>414.9</v>
      </c>
      <c r="O1534" s="32">
        <v>414.9</v>
      </c>
      <c r="P1534" s="32">
        <v>414.9</v>
      </c>
      <c r="Q1534" s="32">
        <v>414.9</v>
      </c>
      <c r="R1534" s="32">
        <v>414.9</v>
      </c>
      <c r="S1534" s="32">
        <v>414.9</v>
      </c>
    </row>
    <row r="1535" spans="1:19">
      <c r="B1535" s="5">
        <v>2010</v>
      </c>
      <c r="C1535" s="31"/>
      <c r="D1535" s="31"/>
      <c r="E1535" s="31"/>
      <c r="F1535" s="31"/>
      <c r="G1535" s="32">
        <v>2847028.21</v>
      </c>
      <c r="H1535" s="32">
        <v>2847028.21</v>
      </c>
      <c r="I1535" s="32">
        <v>2847028.21</v>
      </c>
      <c r="J1535" s="32">
        <v>2847028.21</v>
      </c>
      <c r="K1535" s="32">
        <v>2847028.21</v>
      </c>
      <c r="L1535" s="32">
        <v>2847028.21</v>
      </c>
      <c r="M1535" s="32">
        <v>2847028.21</v>
      </c>
      <c r="N1535" s="32">
        <v>2847028.21</v>
      </c>
      <c r="O1535" s="32">
        <v>2847028.21</v>
      </c>
      <c r="P1535" s="32">
        <v>2847028.21</v>
      </c>
      <c r="Q1535" s="32">
        <v>2847028.21</v>
      </c>
      <c r="R1535" s="32">
        <v>2847028.21</v>
      </c>
      <c r="S1535" s="32">
        <v>2847028.21</v>
      </c>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4" t="s">
        <v>120</v>
      </c>
      <c r="B1616" s="6" t="s">
        <v>10</v>
      </c>
      <c r="C1616" s="7">
        <f>SUM(C1539:C1615)</f>
        <v>0</v>
      </c>
      <c r="D1616" s="7">
        <f>SUM(D1538:D1615)</f>
        <v>0</v>
      </c>
      <c r="E1616" s="7">
        <f>SUM(E1537:E1615)</f>
        <v>0</v>
      </c>
      <c r="F1616" s="7">
        <f>SUM(F1536:F1615)</f>
        <v>0</v>
      </c>
      <c r="G1616" s="7">
        <f>SUM(G1535:G1615)</f>
        <v>2847028.21</v>
      </c>
      <c r="H1616" s="7">
        <f t="shared" ref="H1616:M1616" si="16">SUM(H1529:H1615)</f>
        <v>2847443.11</v>
      </c>
      <c r="I1616" s="7">
        <f t="shared" si="16"/>
        <v>2847443.11</v>
      </c>
      <c r="J1616" s="7">
        <f t="shared" si="16"/>
        <v>2863443.11</v>
      </c>
      <c r="K1616" s="7">
        <f t="shared" si="16"/>
        <v>2863443.11</v>
      </c>
      <c r="L1616" s="7">
        <f t="shared" si="16"/>
        <v>2863443.11</v>
      </c>
      <c r="M1616" s="7">
        <f t="shared" si="16"/>
        <v>2863443.11</v>
      </c>
      <c r="N1616" s="10">
        <f>SUM(N1524:N1615)</f>
        <v>2863443.11</v>
      </c>
      <c r="O1616" s="10">
        <f>SUM(O1524:O1615)</f>
        <v>2863443.11</v>
      </c>
      <c r="P1616" s="10">
        <f>SUM(P1524:P1615)</f>
        <v>2863443.11</v>
      </c>
      <c r="Q1616" s="10">
        <f>SUM(Q1524:Q1615)</f>
        <v>2863443.11</v>
      </c>
      <c r="R1616" s="10">
        <f>SUM(R1523:R1615)</f>
        <v>2863443.11</v>
      </c>
      <c r="S1616" s="10">
        <f>SUM(S1523:S1615)</f>
        <v>2863443.11</v>
      </c>
    </row>
    <row r="1617" spans="1:19">
      <c r="A1617" s="55"/>
      <c r="B1617" s="6"/>
      <c r="C1617" s="7"/>
      <c r="D1617" s="7"/>
      <c r="E1617" s="7"/>
      <c r="F1617" s="7"/>
      <c r="G1617" s="7"/>
      <c r="H1617" s="7"/>
      <c r="I1617" s="7"/>
      <c r="J1617" s="7"/>
      <c r="K1617" s="7"/>
      <c r="L1617" s="7"/>
      <c r="M1617" s="9"/>
    </row>
    <row r="1618" spans="1:19" ht="25.5">
      <c r="A1618" s="56" t="s">
        <v>121</v>
      </c>
      <c r="B1618" s="5">
        <v>2022</v>
      </c>
      <c r="C1618" s="31"/>
      <c r="D1618" s="31"/>
      <c r="E1618" s="31"/>
      <c r="F1618" s="31"/>
      <c r="G1618" s="31"/>
      <c r="H1618" s="31"/>
      <c r="I1618" s="31"/>
      <c r="J1618" s="31"/>
      <c r="K1618" s="31"/>
      <c r="L1618" s="31"/>
      <c r="M1618" s="31"/>
      <c r="N1618" s="31"/>
      <c r="O1618" s="31"/>
      <c r="P1618" s="31"/>
      <c r="Q1618" s="31"/>
      <c r="R1618" s="53"/>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4" t="s">
        <v>121</v>
      </c>
      <c r="B1711" s="6" t="s">
        <v>10</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f>SUM(P1619:P1710)</f>
        <v>0</v>
      </c>
      <c r="Q1711" s="10">
        <f>SUM(Q1619:Q1710)</f>
        <v>0</v>
      </c>
      <c r="R1711" s="10">
        <f>SUM(R1618:R1710)</f>
        <v>0</v>
      </c>
      <c r="S1711" s="10">
        <f>SUM(S1618:S1710)</f>
        <v>0</v>
      </c>
    </row>
    <row r="1712" spans="1:19">
      <c r="A1712" s="55"/>
      <c r="B1712" s="6"/>
      <c r="C1712" s="7"/>
      <c r="D1712" s="7"/>
      <c r="E1712" s="7"/>
      <c r="F1712" s="7"/>
      <c r="G1712" s="7"/>
      <c r="H1712" s="7"/>
      <c r="I1712" s="7"/>
      <c r="J1712" s="7"/>
      <c r="K1712" s="7"/>
      <c r="L1712" s="7"/>
      <c r="M1712" s="9"/>
    </row>
    <row r="1713" spans="1:19" ht="89.25">
      <c r="A1713" s="56" t="s">
        <v>122</v>
      </c>
      <c r="B1713" s="5">
        <v>2022</v>
      </c>
      <c r="C1713" s="31"/>
      <c r="D1713" s="31"/>
      <c r="E1713" s="31"/>
      <c r="F1713" s="31"/>
      <c r="G1713" s="31"/>
      <c r="H1713" s="31"/>
      <c r="I1713" s="31"/>
      <c r="J1713" s="31"/>
      <c r="K1713" s="31"/>
      <c r="L1713" s="31"/>
      <c r="M1713" s="31"/>
      <c r="N1713" s="31"/>
      <c r="O1713" s="31"/>
      <c r="P1713" s="31"/>
      <c r="Q1713" s="31"/>
      <c r="R1713" s="53"/>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4" t="s">
        <v>122</v>
      </c>
      <c r="B1806" s="6" t="s">
        <v>10</v>
      </c>
      <c r="C1806" s="7">
        <f>SUM(C1729:C1805)</f>
        <v>0</v>
      </c>
      <c r="D1806" s="7">
        <f>SUM(D1728:D1805)</f>
        <v>0</v>
      </c>
      <c r="E1806" s="7">
        <f>SUM(E1727:E1805)</f>
        <v>0</v>
      </c>
      <c r="F1806" s="7">
        <f>SUM(F1726:F1805)</f>
        <v>0</v>
      </c>
      <c r="G1806" s="7">
        <f>SUM(G1725:G1805)</f>
        <v>0</v>
      </c>
      <c r="H1806" s="7">
        <f t="shared" ref="H1806:M1806" si="18">SUM(H1719:H1805)</f>
        <v>0</v>
      </c>
      <c r="I1806" s="7">
        <f t="shared" si="18"/>
        <v>0</v>
      </c>
      <c r="J1806" s="7">
        <f t="shared" si="18"/>
        <v>0</v>
      </c>
      <c r="K1806" s="7">
        <f t="shared" si="18"/>
        <v>0</v>
      </c>
      <c r="L1806" s="7">
        <f t="shared" si="18"/>
        <v>0</v>
      </c>
      <c r="M1806" s="7">
        <f t="shared" si="18"/>
        <v>0</v>
      </c>
      <c r="N1806" s="10">
        <f>SUM(N1714:N1805)</f>
        <v>0</v>
      </c>
      <c r="O1806" s="10">
        <f>SUM(O1714:O1805)</f>
        <v>0</v>
      </c>
      <c r="P1806" s="10">
        <f>SUM(P1714:P1805)</f>
        <v>0</v>
      </c>
      <c r="Q1806" s="10">
        <f>SUM(Q1714:Q1805)</f>
        <v>0</v>
      </c>
      <c r="R1806" s="10">
        <f>SUM(R1713:R1805)</f>
        <v>0</v>
      </c>
      <c r="S1806" s="10">
        <f>SUM(S1713:S1805)</f>
        <v>0</v>
      </c>
    </row>
    <row r="1807" spans="1:19">
      <c r="A1807" s="55"/>
      <c r="B1807" s="6"/>
      <c r="C1807" s="7"/>
      <c r="D1807" s="7"/>
      <c r="E1807" s="7"/>
      <c r="F1807" s="7"/>
      <c r="G1807" s="7"/>
      <c r="H1807" s="7"/>
      <c r="I1807" s="7"/>
      <c r="J1807" s="7"/>
      <c r="K1807" s="7"/>
      <c r="L1807" s="7"/>
      <c r="M1807" s="9"/>
    </row>
    <row r="1808" spans="1:19">
      <c r="A1808" s="56" t="s">
        <v>123</v>
      </c>
      <c r="B1808" s="5">
        <v>2022</v>
      </c>
      <c r="C1808" s="31"/>
      <c r="D1808" s="31"/>
      <c r="E1808" s="31"/>
      <c r="F1808" s="31"/>
      <c r="G1808" s="31"/>
      <c r="H1808" s="31"/>
      <c r="I1808" s="31"/>
      <c r="J1808" s="31"/>
      <c r="K1808" s="31"/>
      <c r="L1808" s="31"/>
      <c r="M1808" s="31"/>
      <c r="N1808" s="31"/>
      <c r="O1808" s="31"/>
      <c r="P1808" s="31"/>
      <c r="Q1808" s="31"/>
      <c r="R1808" s="53"/>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4" t="s">
        <v>123</v>
      </c>
      <c r="B1901" s="6" t="s">
        <v>10</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f>SUM(P1809:P1900)</f>
        <v>0</v>
      </c>
      <c r="Q1901" s="10">
        <f>SUM(Q1809:Q1900)</f>
        <v>0</v>
      </c>
      <c r="R1901" s="10">
        <f>SUM(R1808:R1900)</f>
        <v>0</v>
      </c>
      <c r="S1901" s="10">
        <f>SUM(S1808:S1900)</f>
        <v>0</v>
      </c>
    </row>
    <row r="1902" spans="1:19">
      <c r="A1902" s="55"/>
      <c r="B1902" s="6"/>
      <c r="C1902" s="7"/>
      <c r="D1902" s="7"/>
      <c r="E1902" s="7"/>
      <c r="F1902" s="7"/>
      <c r="G1902" s="7"/>
      <c r="H1902" s="7"/>
      <c r="I1902" s="7"/>
      <c r="J1902" s="7"/>
      <c r="K1902" s="7"/>
      <c r="L1902" s="7"/>
      <c r="M1902" s="9"/>
    </row>
    <row r="1903" spans="1:19">
      <c r="A1903" s="56" t="s">
        <v>124</v>
      </c>
      <c r="B1903" s="5">
        <v>2022</v>
      </c>
      <c r="C1903" s="31"/>
      <c r="D1903" s="31"/>
      <c r="E1903" s="31"/>
      <c r="F1903" s="31"/>
      <c r="G1903" s="31"/>
      <c r="H1903" s="31"/>
      <c r="I1903" s="31"/>
      <c r="J1903" s="31"/>
      <c r="K1903" s="31"/>
      <c r="L1903" s="31"/>
      <c r="M1903" s="31"/>
      <c r="N1903" s="31"/>
      <c r="O1903" s="31"/>
      <c r="P1903" s="31"/>
      <c r="Q1903" s="31"/>
      <c r="R1903" s="53"/>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f>[2]Netzbetreiber_Anlagevermögen!G1915</f>
        <v>21932.79</v>
      </c>
      <c r="H1915" s="32">
        <f>[2]Netzbetreiber_Anlagevermögen!H1915</f>
        <v>21932.79</v>
      </c>
      <c r="I1915" s="32">
        <f>[2]Netzbetreiber_Anlagevermögen!I1915</f>
        <v>21932.79</v>
      </c>
      <c r="J1915" s="32">
        <f>[2]Netzbetreiber_Anlagevermögen!J1915</f>
        <v>21932.79</v>
      </c>
      <c r="K1915" s="32">
        <f>[2]Netzbetreiber_Anlagevermögen!K1915</f>
        <v>21932.79</v>
      </c>
      <c r="L1915" s="32">
        <f>[2]Netzbetreiber_Anlagevermögen!L1915</f>
        <v>21932.79</v>
      </c>
      <c r="M1915" s="32">
        <f>[2]Netzbetreiber_Anlagevermögen!M1915</f>
        <v>21932.79</v>
      </c>
      <c r="N1915" s="32">
        <f>[2]Netzbetreiber_Anlagevermögen!N1915</f>
        <v>21932.79</v>
      </c>
      <c r="O1915" s="32">
        <f>[2]Netzbetreiber_Anlagevermögen!O1915</f>
        <v>21932.79</v>
      </c>
      <c r="P1915" s="32">
        <f>[2]Netzbetreiber_Anlagevermögen!P1915</f>
        <v>21932.79</v>
      </c>
      <c r="Q1915" s="32">
        <f>[2]Netzbetreiber_Anlagevermögen!Q1915</f>
        <v>21932.79</v>
      </c>
      <c r="R1915" s="32">
        <f>[2]Netzbetreiber_Anlagevermögen!R1915</f>
        <v>21932.79</v>
      </c>
      <c r="S1915" s="32">
        <v>21932.79</v>
      </c>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4" t="s">
        <v>124</v>
      </c>
      <c r="B1996" s="6" t="s">
        <v>10</v>
      </c>
      <c r="C1996" s="7">
        <f>SUM(C1919:C1995)</f>
        <v>0</v>
      </c>
      <c r="D1996" s="7">
        <f>SUM(D1918:D1995)</f>
        <v>0</v>
      </c>
      <c r="E1996" s="7">
        <f>SUM(E1917:E1995)</f>
        <v>0</v>
      </c>
      <c r="F1996" s="7">
        <f>SUM(F1916:F1995)</f>
        <v>0</v>
      </c>
      <c r="G1996" s="7">
        <f>SUM(G1915:G1995)</f>
        <v>21932.79</v>
      </c>
      <c r="H1996" s="7">
        <f t="shared" ref="H1996:M1996" si="20">SUM(H1909:H1995)</f>
        <v>21932.79</v>
      </c>
      <c r="I1996" s="7">
        <f t="shared" si="20"/>
        <v>21932.79</v>
      </c>
      <c r="J1996" s="7">
        <f t="shared" si="20"/>
        <v>21932.79</v>
      </c>
      <c r="K1996" s="7">
        <f t="shared" si="20"/>
        <v>21932.79</v>
      </c>
      <c r="L1996" s="7">
        <f t="shared" si="20"/>
        <v>21932.79</v>
      </c>
      <c r="M1996" s="7">
        <f t="shared" si="20"/>
        <v>21932.79</v>
      </c>
      <c r="N1996" s="10">
        <f>SUM(N1904:N1995)</f>
        <v>21932.79</v>
      </c>
      <c r="O1996" s="10">
        <f>SUM(O1904:O1995)</f>
        <v>21932.79</v>
      </c>
      <c r="P1996" s="10">
        <f>SUM(P1904:P1995)</f>
        <v>21932.79</v>
      </c>
      <c r="Q1996" s="10">
        <f>SUM(Q1904:Q1995)</f>
        <v>21932.79</v>
      </c>
      <c r="R1996" s="10">
        <f>SUM(R1903:R1995)</f>
        <v>21932.79</v>
      </c>
      <c r="S1996" s="10">
        <f>SUM(S1903:S1995)</f>
        <v>21932.79</v>
      </c>
    </row>
    <row r="1997" spans="1:19">
      <c r="A1997" s="55"/>
      <c r="B1997" s="6"/>
      <c r="C1997" s="7"/>
      <c r="D1997" s="7"/>
      <c r="E1997" s="7"/>
      <c r="F1997" s="7"/>
      <c r="G1997" s="7"/>
      <c r="H1997" s="7"/>
      <c r="I1997" s="7"/>
      <c r="J1997" s="7"/>
      <c r="K1997" s="7"/>
      <c r="L1997" s="7"/>
      <c r="M1997" s="9"/>
    </row>
    <row r="1998" spans="1:19">
      <c r="A1998" s="61" t="s">
        <v>125</v>
      </c>
      <c r="B1998" s="60">
        <v>2022</v>
      </c>
      <c r="C1998" s="31"/>
      <c r="D1998" s="31"/>
      <c r="E1998" s="31"/>
      <c r="F1998" s="31"/>
      <c r="G1998" s="31"/>
      <c r="H1998" s="31"/>
      <c r="I1998" s="31"/>
      <c r="J1998" s="31"/>
      <c r="K1998" s="31"/>
      <c r="L1998" s="31"/>
      <c r="M1998" s="31"/>
      <c r="N1998" s="31"/>
      <c r="O1998" s="31"/>
      <c r="P1998" s="31"/>
      <c r="Q1998" s="31"/>
      <c r="R1998" s="53"/>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4" t="s">
        <v>125</v>
      </c>
      <c r="B2091" s="6" t="s">
        <v>10</v>
      </c>
      <c r="C2091" s="7">
        <f>SUM(C2014:C2090)</f>
        <v>0</v>
      </c>
      <c r="D2091" s="7">
        <f>SUM(D2013:D2090)</f>
        <v>0</v>
      </c>
      <c r="E2091" s="7">
        <f>SUM(E2012:E2090)</f>
        <v>0</v>
      </c>
      <c r="F2091" s="7">
        <f>SUM(F2011:F2090)</f>
        <v>0</v>
      </c>
      <c r="G2091" s="7">
        <f>SUM(G2010:G2090)</f>
        <v>0</v>
      </c>
      <c r="H2091" s="7">
        <f t="shared" ref="H2091:M2091" si="21">SUM(H2004:H2090)</f>
        <v>0</v>
      </c>
      <c r="I2091" s="7">
        <f t="shared" si="21"/>
        <v>0</v>
      </c>
      <c r="J2091" s="7">
        <f t="shared" si="21"/>
        <v>0</v>
      </c>
      <c r="K2091" s="7">
        <f t="shared" si="21"/>
        <v>0</v>
      </c>
      <c r="L2091" s="7">
        <f t="shared" si="21"/>
        <v>0</v>
      </c>
      <c r="M2091" s="7">
        <f t="shared" si="21"/>
        <v>0</v>
      </c>
      <c r="N2091" s="10">
        <f>SUM(N1999:N2090)</f>
        <v>0</v>
      </c>
      <c r="O2091" s="10">
        <f>SUM(O1999:O2090)</f>
        <v>0</v>
      </c>
      <c r="P2091" s="10">
        <f>SUM(P1999:P2090)</f>
        <v>0</v>
      </c>
      <c r="Q2091" s="10">
        <f>SUM(Q1999:Q2090)</f>
        <v>0</v>
      </c>
      <c r="R2091" s="10">
        <f>SUM(R1998:R2090)</f>
        <v>0</v>
      </c>
      <c r="S2091" s="10">
        <f>SUM(S1998:S2090)</f>
        <v>0</v>
      </c>
    </row>
    <row r="2092" spans="1:19">
      <c r="A2092" s="55"/>
      <c r="B2092" s="6"/>
      <c r="C2092" s="7"/>
      <c r="D2092" s="7"/>
      <c r="E2092" s="7"/>
      <c r="F2092" s="7"/>
      <c r="G2092" s="7"/>
      <c r="H2092" s="7"/>
      <c r="I2092" s="7"/>
      <c r="J2092" s="7"/>
      <c r="K2092" s="7"/>
      <c r="L2092" s="7"/>
      <c r="M2092" s="9"/>
    </row>
    <row r="2093" spans="1:19" ht="25.5">
      <c r="A2093" s="56" t="s">
        <v>126</v>
      </c>
      <c r="B2093" s="5">
        <v>2022</v>
      </c>
      <c r="C2093" s="31"/>
      <c r="D2093" s="31"/>
      <c r="E2093" s="31"/>
      <c r="F2093" s="31"/>
      <c r="G2093" s="31"/>
      <c r="H2093" s="31"/>
      <c r="I2093" s="31"/>
      <c r="J2093" s="31"/>
      <c r="K2093" s="31"/>
      <c r="L2093" s="31"/>
      <c r="M2093" s="31"/>
      <c r="N2093" s="31"/>
      <c r="O2093" s="31"/>
      <c r="P2093" s="31"/>
      <c r="Q2093" s="31"/>
      <c r="R2093" s="53"/>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4" t="s">
        <v>126</v>
      </c>
      <c r="B2186" s="6" t="s">
        <v>10</v>
      </c>
      <c r="C2186" s="7">
        <f>SUM(C2109:C2185)</f>
        <v>0</v>
      </c>
      <c r="D2186" s="7">
        <f>SUM(D2108:D2185)</f>
        <v>0</v>
      </c>
      <c r="E2186" s="7">
        <f>SUM(E2107:E2185)</f>
        <v>0</v>
      </c>
      <c r="F2186" s="7">
        <f>SUM(F2106:F2185)</f>
        <v>0</v>
      </c>
      <c r="G2186" s="7">
        <f>SUM(G2105:G2185)</f>
        <v>0</v>
      </c>
      <c r="H2186" s="7">
        <f t="shared" ref="H2186:M2186" si="22">SUM(H2099:H2185)</f>
        <v>0</v>
      </c>
      <c r="I2186" s="7">
        <f t="shared" si="22"/>
        <v>0</v>
      </c>
      <c r="J2186" s="7">
        <f t="shared" si="22"/>
        <v>0</v>
      </c>
      <c r="K2186" s="7">
        <f t="shared" si="22"/>
        <v>0</v>
      </c>
      <c r="L2186" s="7">
        <f t="shared" si="22"/>
        <v>0</v>
      </c>
      <c r="M2186" s="7">
        <f t="shared" si="22"/>
        <v>0</v>
      </c>
      <c r="N2186" s="10">
        <f>SUM(N2094:N2185)</f>
        <v>0</v>
      </c>
      <c r="O2186" s="10">
        <f>SUM(O2094:O2185)</f>
        <v>0</v>
      </c>
      <c r="P2186" s="10">
        <f>SUM(P2094:P2185)</f>
        <v>0</v>
      </c>
      <c r="Q2186" s="10">
        <f>SUM(Q2094:Q2185)</f>
        <v>0</v>
      </c>
      <c r="R2186" s="10">
        <f>SUM(R2093:R2185)</f>
        <v>0</v>
      </c>
      <c r="S2186" s="10">
        <f>SUM(S2093:S2185)</f>
        <v>0</v>
      </c>
    </row>
    <row r="2187" spans="1:19">
      <c r="A2187" s="55"/>
      <c r="B2187" s="6"/>
      <c r="C2187" s="7"/>
      <c r="D2187" s="7"/>
      <c r="E2187" s="7"/>
      <c r="F2187" s="7"/>
      <c r="G2187" s="7"/>
      <c r="H2187" s="7"/>
      <c r="I2187" s="7"/>
      <c r="J2187" s="7"/>
      <c r="K2187" s="7"/>
      <c r="L2187" s="7"/>
      <c r="M2187" s="9"/>
    </row>
    <row r="2188" spans="1:19">
      <c r="A2188" s="56" t="s">
        <v>127</v>
      </c>
      <c r="B2188" s="5">
        <v>2022</v>
      </c>
      <c r="C2188" s="31"/>
      <c r="D2188" s="31"/>
      <c r="E2188" s="31"/>
      <c r="F2188" s="31"/>
      <c r="G2188" s="31"/>
      <c r="H2188" s="31"/>
      <c r="I2188" s="31"/>
      <c r="J2188" s="31"/>
      <c r="K2188" s="31"/>
      <c r="L2188" s="31"/>
      <c r="M2188" s="31"/>
      <c r="N2188" s="31"/>
      <c r="O2188" s="31"/>
      <c r="P2188" s="31"/>
      <c r="Q2188" s="31"/>
      <c r="R2188" s="53"/>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4" t="s">
        <v>127</v>
      </c>
      <c r="B2281" s="6" t="s">
        <v>10</v>
      </c>
      <c r="C2281" s="7">
        <f>SUM(C2204:C2280)</f>
        <v>0</v>
      </c>
      <c r="D2281" s="7">
        <f>SUM(D2203:D2280)</f>
        <v>0</v>
      </c>
      <c r="E2281" s="7">
        <f>SUM(E2202:E2280)</f>
        <v>0</v>
      </c>
      <c r="F2281" s="7">
        <f>SUM(F2201:F2280)</f>
        <v>0</v>
      </c>
      <c r="G2281" s="7">
        <f>SUM(G2200:G2280)</f>
        <v>0</v>
      </c>
      <c r="H2281" s="7">
        <f t="shared" ref="H2281:M2281" si="23">SUM(H2194:H2280)</f>
        <v>0</v>
      </c>
      <c r="I2281" s="7">
        <f t="shared" si="23"/>
        <v>0</v>
      </c>
      <c r="J2281" s="7">
        <f t="shared" si="23"/>
        <v>0</v>
      </c>
      <c r="K2281" s="7">
        <f t="shared" si="23"/>
        <v>0</v>
      </c>
      <c r="L2281" s="7">
        <f t="shared" si="23"/>
        <v>0</v>
      </c>
      <c r="M2281" s="7">
        <f t="shared" si="23"/>
        <v>0</v>
      </c>
      <c r="N2281" s="10">
        <f>SUM(N2189:N2280)</f>
        <v>0</v>
      </c>
      <c r="O2281" s="10">
        <f>SUM(O2189:O2280)</f>
        <v>0</v>
      </c>
      <c r="P2281" s="10">
        <f>SUM(P2189:P2280)</f>
        <v>0</v>
      </c>
      <c r="Q2281" s="10">
        <f>SUM(Q2189:Q2280)</f>
        <v>0</v>
      </c>
      <c r="R2281" s="10">
        <f>SUM(R2188:R2280)</f>
        <v>0</v>
      </c>
      <c r="S2281" s="10">
        <f>SUM(S2188:S2280)</f>
        <v>0</v>
      </c>
    </row>
    <row r="2282" spans="1:19">
      <c r="A2282" s="55"/>
      <c r="B2282" s="6"/>
      <c r="C2282" s="7"/>
      <c r="D2282" s="7"/>
      <c r="E2282" s="7"/>
      <c r="F2282" s="7"/>
      <c r="G2282" s="7"/>
      <c r="H2282" s="7"/>
      <c r="I2282" s="7"/>
      <c r="J2282" s="7"/>
      <c r="K2282" s="7"/>
      <c r="L2282" s="7"/>
      <c r="M2282" s="9"/>
    </row>
    <row r="2283" spans="1:19">
      <c r="A2283" s="56" t="s">
        <v>128</v>
      </c>
      <c r="B2283" s="5">
        <v>2022</v>
      </c>
      <c r="C2283" s="31"/>
      <c r="D2283" s="31"/>
      <c r="E2283" s="31"/>
      <c r="F2283" s="31"/>
      <c r="G2283" s="31"/>
      <c r="H2283" s="31"/>
      <c r="I2283" s="31"/>
      <c r="J2283" s="31"/>
      <c r="K2283" s="31"/>
      <c r="L2283" s="31"/>
      <c r="M2283" s="31"/>
      <c r="N2283" s="31"/>
      <c r="O2283" s="31"/>
      <c r="P2283" s="31"/>
      <c r="Q2283" s="31"/>
      <c r="R2283" s="53"/>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4" t="s">
        <v>128</v>
      </c>
      <c r="B2376" s="6" t="s">
        <v>10</v>
      </c>
      <c r="C2376" s="7">
        <f>SUM(C2299:C2375)</f>
        <v>0</v>
      </c>
      <c r="D2376" s="7">
        <f>SUM(D2298:D2375)</f>
        <v>0</v>
      </c>
      <c r="E2376" s="7">
        <f>SUM(E2297:E2375)</f>
        <v>0</v>
      </c>
      <c r="F2376" s="7">
        <f>SUM(F2296:F2375)</f>
        <v>0</v>
      </c>
      <c r="G2376" s="7">
        <f>SUM(G2295:G2375)</f>
        <v>0</v>
      </c>
      <c r="H2376" s="7">
        <f t="shared" ref="H2376:M2376" si="24">SUM(H2289:H2375)</f>
        <v>0</v>
      </c>
      <c r="I2376" s="7">
        <f t="shared" si="24"/>
        <v>0</v>
      </c>
      <c r="J2376" s="7">
        <f t="shared" si="24"/>
        <v>0</v>
      </c>
      <c r="K2376" s="7">
        <f t="shared" si="24"/>
        <v>0</v>
      </c>
      <c r="L2376" s="7">
        <f t="shared" si="24"/>
        <v>0</v>
      </c>
      <c r="M2376" s="7">
        <f t="shared" si="24"/>
        <v>0</v>
      </c>
      <c r="N2376" s="10">
        <f>SUM(N2284:N2375)</f>
        <v>0</v>
      </c>
      <c r="O2376" s="10">
        <f>SUM(O2284:O2375)</f>
        <v>0</v>
      </c>
      <c r="P2376" s="10">
        <f>SUM(P2284:P2375)</f>
        <v>0</v>
      </c>
      <c r="Q2376" s="10">
        <f>SUM(Q2284:Q2375)</f>
        <v>0</v>
      </c>
      <c r="R2376" s="10">
        <f>SUM(R2283:R2375)</f>
        <v>0</v>
      </c>
      <c r="S2376" s="10">
        <f>SUM(S2283:S2375)</f>
        <v>0</v>
      </c>
    </row>
    <row r="2377" spans="1:19">
      <c r="A2377" s="55"/>
      <c r="B2377" s="6"/>
      <c r="C2377" s="7"/>
      <c r="D2377" s="7"/>
      <c r="E2377" s="7"/>
      <c r="F2377" s="7"/>
      <c r="G2377" s="7"/>
      <c r="H2377" s="7"/>
      <c r="I2377" s="7"/>
      <c r="J2377" s="7"/>
      <c r="K2377" s="7"/>
      <c r="L2377" s="7"/>
      <c r="M2377" s="9"/>
    </row>
    <row r="2378" spans="1:19">
      <c r="A2378" s="56" t="s">
        <v>129</v>
      </c>
      <c r="B2378" s="5">
        <v>2022</v>
      </c>
      <c r="C2378" s="31"/>
      <c r="D2378" s="31"/>
      <c r="E2378" s="31"/>
      <c r="F2378" s="31"/>
      <c r="G2378" s="31"/>
      <c r="H2378" s="31"/>
      <c r="I2378" s="31"/>
      <c r="J2378" s="31"/>
      <c r="K2378" s="31"/>
      <c r="L2378" s="31"/>
      <c r="M2378" s="31"/>
      <c r="N2378" s="31"/>
      <c r="O2378" s="31"/>
      <c r="P2378" s="31"/>
      <c r="Q2378" s="31"/>
      <c r="R2378" s="53"/>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4" t="s">
        <v>129</v>
      </c>
      <c r="B2471" s="6" t="s">
        <v>10</v>
      </c>
      <c r="C2471" s="7">
        <f>SUM(C2394:C2470)</f>
        <v>0</v>
      </c>
      <c r="D2471" s="7">
        <f>SUM(D2393:D2470)</f>
        <v>0</v>
      </c>
      <c r="E2471" s="7">
        <f>SUM(E2392:E2470)</f>
        <v>0</v>
      </c>
      <c r="F2471" s="7">
        <f>SUM(F2391:F2470)</f>
        <v>0</v>
      </c>
      <c r="G2471" s="7">
        <f>SUM(G2390:G2470)</f>
        <v>0</v>
      </c>
      <c r="H2471" s="7">
        <f t="shared" ref="H2471:M2471" si="25">SUM(H2384:H2470)</f>
        <v>0</v>
      </c>
      <c r="I2471" s="7">
        <f t="shared" si="25"/>
        <v>0</v>
      </c>
      <c r="J2471" s="7">
        <f t="shared" si="25"/>
        <v>0</v>
      </c>
      <c r="K2471" s="7">
        <f t="shared" si="25"/>
        <v>0</v>
      </c>
      <c r="L2471" s="7">
        <f t="shared" si="25"/>
        <v>0</v>
      </c>
      <c r="M2471" s="7">
        <f t="shared" si="25"/>
        <v>0</v>
      </c>
      <c r="N2471" s="10">
        <f>SUM(N2379:N2470)</f>
        <v>0</v>
      </c>
      <c r="O2471" s="10">
        <f>SUM(O2379:O2470)</f>
        <v>0</v>
      </c>
      <c r="P2471" s="10">
        <f>SUM(P2379:P2470)</f>
        <v>0</v>
      </c>
      <c r="Q2471" s="10">
        <f>SUM(Q2379:Q2470)</f>
        <v>0</v>
      </c>
      <c r="R2471" s="10">
        <f>SUM(R2378:R2470)</f>
        <v>0</v>
      </c>
      <c r="S2471" s="10">
        <f>SUM(S2378:S2470)</f>
        <v>0</v>
      </c>
    </row>
    <row r="2472" spans="1:19">
      <c r="A2472" s="55"/>
      <c r="B2472" s="6"/>
      <c r="C2472" s="7"/>
      <c r="D2472" s="7"/>
      <c r="E2472" s="7"/>
      <c r="F2472" s="7"/>
      <c r="G2472" s="7"/>
      <c r="H2472" s="7"/>
      <c r="I2472" s="7"/>
      <c r="J2472" s="7"/>
      <c r="K2472" s="7"/>
      <c r="L2472" s="7"/>
      <c r="M2472" s="9"/>
    </row>
    <row r="2473" spans="1:19">
      <c r="A2473" s="56" t="s">
        <v>130</v>
      </c>
      <c r="B2473" s="5">
        <v>2022</v>
      </c>
      <c r="C2473" s="31"/>
      <c r="D2473" s="31"/>
      <c r="E2473" s="31"/>
      <c r="F2473" s="31"/>
      <c r="G2473" s="31"/>
      <c r="H2473" s="31"/>
      <c r="I2473" s="31"/>
      <c r="J2473" s="31"/>
      <c r="K2473" s="31"/>
      <c r="L2473" s="31"/>
      <c r="M2473" s="31"/>
      <c r="N2473" s="31"/>
      <c r="O2473" s="31"/>
      <c r="P2473" s="31"/>
      <c r="Q2473" s="31"/>
      <c r="R2473" s="53"/>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v>393.43</v>
      </c>
      <c r="I2484" s="32">
        <v>393.43</v>
      </c>
      <c r="J2484" s="32">
        <v>393.43</v>
      </c>
      <c r="K2484" s="32">
        <v>393.43</v>
      </c>
      <c r="L2484" s="32">
        <v>393.43</v>
      </c>
      <c r="M2484" s="32">
        <v>393.43</v>
      </c>
      <c r="N2484" s="32">
        <v>393.43</v>
      </c>
      <c r="O2484" s="32">
        <v>393.43</v>
      </c>
      <c r="P2484" s="32">
        <v>393.43</v>
      </c>
      <c r="Q2484" s="32">
        <v>393.43</v>
      </c>
      <c r="R2484" s="32">
        <v>393.43</v>
      </c>
      <c r="S2484" s="32">
        <v>393.43</v>
      </c>
    </row>
    <row r="2485" spans="2:19">
      <c r="B2485" s="5">
        <v>2010</v>
      </c>
      <c r="C2485" s="31"/>
      <c r="D2485" s="31"/>
      <c r="E2485" s="31"/>
      <c r="F2485" s="31"/>
      <c r="G2485" s="32">
        <v>174627.41</v>
      </c>
      <c r="H2485" s="32">
        <v>174627.41</v>
      </c>
      <c r="I2485" s="32">
        <v>174627.41</v>
      </c>
      <c r="J2485" s="32">
        <v>174627.41</v>
      </c>
      <c r="K2485" s="32">
        <v>174627.41</v>
      </c>
      <c r="L2485" s="32">
        <v>174627.41</v>
      </c>
      <c r="M2485" s="32">
        <v>174627.41</v>
      </c>
      <c r="N2485" s="32">
        <v>174627.41</v>
      </c>
      <c r="O2485" s="32">
        <v>174627.41</v>
      </c>
      <c r="P2485" s="32">
        <v>174627.41</v>
      </c>
      <c r="Q2485" s="32">
        <v>174627.41</v>
      </c>
      <c r="R2485" s="32">
        <v>174627.41</v>
      </c>
      <c r="S2485" s="32">
        <v>174627.41</v>
      </c>
    </row>
    <row r="2486" spans="2:19">
      <c r="B2486" s="5">
        <v>2009</v>
      </c>
      <c r="C2486" s="31"/>
      <c r="D2486" s="31"/>
      <c r="E2486" s="31"/>
      <c r="F2486" s="32"/>
      <c r="G2486" s="32"/>
      <c r="H2486" s="32">
        <v>0</v>
      </c>
      <c r="I2486" s="32">
        <v>0</v>
      </c>
      <c r="J2486" s="32">
        <v>0</v>
      </c>
      <c r="K2486" s="32">
        <v>0</v>
      </c>
      <c r="L2486" s="32">
        <v>0</v>
      </c>
      <c r="M2486" s="32">
        <v>0</v>
      </c>
      <c r="N2486" s="32">
        <v>0</v>
      </c>
      <c r="O2486" s="32">
        <v>0</v>
      </c>
      <c r="P2486" s="32">
        <v>0</v>
      </c>
      <c r="Q2486" s="32">
        <v>0</v>
      </c>
      <c r="R2486" s="32">
        <v>0</v>
      </c>
      <c r="S2486" s="32"/>
    </row>
    <row r="2487" spans="2:19">
      <c r="B2487" s="5">
        <v>2008</v>
      </c>
      <c r="C2487" s="31"/>
      <c r="D2487" s="31"/>
      <c r="E2487" s="32"/>
      <c r="F2487" s="32"/>
      <c r="G2487" s="32"/>
      <c r="H2487" s="32">
        <v>0</v>
      </c>
      <c r="I2487" s="32">
        <v>0</v>
      </c>
      <c r="J2487" s="32">
        <v>0</v>
      </c>
      <c r="K2487" s="32">
        <v>0</v>
      </c>
      <c r="L2487" s="32">
        <v>0</v>
      </c>
      <c r="M2487" s="32">
        <v>0</v>
      </c>
      <c r="N2487" s="32">
        <v>0</v>
      </c>
      <c r="O2487" s="32">
        <v>0</v>
      </c>
      <c r="P2487" s="32">
        <v>0</v>
      </c>
      <c r="Q2487" s="32">
        <v>0</v>
      </c>
      <c r="R2487" s="32">
        <v>0</v>
      </c>
      <c r="S2487" s="32"/>
    </row>
    <row r="2488" spans="2:19">
      <c r="B2488" s="5">
        <v>2007</v>
      </c>
      <c r="C2488" s="31"/>
      <c r="D2488" s="32"/>
      <c r="E2488" s="32"/>
      <c r="F2488" s="32"/>
      <c r="G2488" s="32"/>
      <c r="H2488" s="32">
        <v>0</v>
      </c>
      <c r="I2488" s="32">
        <v>0</v>
      </c>
      <c r="J2488" s="32">
        <v>0</v>
      </c>
      <c r="K2488" s="32">
        <v>0</v>
      </c>
      <c r="L2488" s="32">
        <v>0</v>
      </c>
      <c r="M2488" s="32">
        <v>0</v>
      </c>
      <c r="N2488" s="32">
        <v>0</v>
      </c>
      <c r="O2488" s="32">
        <v>0</v>
      </c>
      <c r="P2488" s="32">
        <v>0</v>
      </c>
      <c r="Q2488" s="32">
        <v>0</v>
      </c>
      <c r="R2488" s="32">
        <v>0</v>
      </c>
      <c r="S2488" s="32"/>
    </row>
    <row r="2489" spans="2:19">
      <c r="B2489" s="5">
        <v>2006</v>
      </c>
      <c r="C2489" s="32"/>
      <c r="D2489" s="32"/>
      <c r="E2489" s="32"/>
      <c r="F2489" s="32"/>
      <c r="G2489" s="32"/>
      <c r="H2489" s="32">
        <v>0</v>
      </c>
      <c r="I2489" s="32">
        <v>0</v>
      </c>
      <c r="J2489" s="32">
        <v>0</v>
      </c>
      <c r="K2489" s="32">
        <v>0</v>
      </c>
      <c r="L2489" s="32">
        <v>0</v>
      </c>
      <c r="M2489" s="32">
        <v>0</v>
      </c>
      <c r="N2489" s="32">
        <v>0</v>
      </c>
      <c r="O2489" s="32">
        <v>0</v>
      </c>
      <c r="P2489" s="32">
        <v>0</v>
      </c>
      <c r="Q2489" s="32">
        <v>0</v>
      </c>
      <c r="R2489" s="32">
        <v>0</v>
      </c>
      <c r="S2489" s="32"/>
    </row>
    <row r="2490" spans="2:19">
      <c r="B2490" s="5">
        <v>2005</v>
      </c>
      <c r="C2490" s="32"/>
      <c r="D2490" s="32"/>
      <c r="E2490" s="32"/>
      <c r="F2490" s="32"/>
      <c r="G2490" s="32"/>
      <c r="H2490" s="32">
        <v>0</v>
      </c>
      <c r="I2490" s="32">
        <v>0</v>
      </c>
      <c r="J2490" s="32">
        <v>0</v>
      </c>
      <c r="K2490" s="32">
        <v>0</v>
      </c>
      <c r="L2490" s="32">
        <v>0</v>
      </c>
      <c r="M2490" s="32">
        <v>0</v>
      </c>
      <c r="N2490" s="32">
        <v>0</v>
      </c>
      <c r="O2490" s="32">
        <v>0</v>
      </c>
      <c r="P2490" s="32">
        <v>0</v>
      </c>
      <c r="Q2490" s="32">
        <v>0</v>
      </c>
      <c r="R2490" s="32">
        <v>0</v>
      </c>
      <c r="S2490" s="32"/>
    </row>
    <row r="2491" spans="2:19">
      <c r="B2491" s="5">
        <v>2004</v>
      </c>
      <c r="C2491" s="32"/>
      <c r="D2491" s="32"/>
      <c r="E2491" s="32"/>
      <c r="F2491" s="32"/>
      <c r="G2491" s="32"/>
      <c r="H2491" s="32">
        <v>0</v>
      </c>
      <c r="I2491" s="32">
        <v>0</v>
      </c>
      <c r="J2491" s="32">
        <v>0</v>
      </c>
      <c r="K2491" s="32">
        <v>0</v>
      </c>
      <c r="L2491" s="32">
        <v>0</v>
      </c>
      <c r="M2491" s="32">
        <v>0</v>
      </c>
      <c r="N2491" s="32">
        <v>0</v>
      </c>
      <c r="O2491" s="32">
        <v>0</v>
      </c>
      <c r="P2491" s="32">
        <v>0</v>
      </c>
      <c r="Q2491" s="32">
        <v>0</v>
      </c>
      <c r="R2491" s="32">
        <v>0</v>
      </c>
      <c r="S2491" s="32"/>
    </row>
    <row r="2492" spans="2:19">
      <c r="B2492" s="5">
        <v>2003</v>
      </c>
      <c r="C2492" s="32"/>
      <c r="D2492" s="32"/>
      <c r="E2492" s="32"/>
      <c r="F2492" s="32"/>
      <c r="G2492" s="32"/>
      <c r="H2492" s="32">
        <v>0</v>
      </c>
      <c r="I2492" s="32">
        <v>0</v>
      </c>
      <c r="J2492" s="32">
        <v>0</v>
      </c>
      <c r="K2492" s="32">
        <v>0</v>
      </c>
      <c r="L2492" s="32">
        <v>0</v>
      </c>
      <c r="M2492" s="32">
        <v>0</v>
      </c>
      <c r="N2492" s="32">
        <v>0</v>
      </c>
      <c r="O2492" s="32">
        <v>0</v>
      </c>
      <c r="P2492" s="32">
        <v>0</v>
      </c>
      <c r="Q2492" s="32">
        <v>0</v>
      </c>
      <c r="R2492" s="32">
        <v>0</v>
      </c>
      <c r="S2492" s="32"/>
    </row>
    <row r="2493" spans="2:19">
      <c r="B2493" s="5">
        <v>2002</v>
      </c>
      <c r="C2493" s="32"/>
      <c r="D2493" s="32"/>
      <c r="E2493" s="32"/>
      <c r="F2493" s="32"/>
      <c r="G2493" s="32"/>
      <c r="H2493" s="32">
        <v>0</v>
      </c>
      <c r="I2493" s="32">
        <v>0</v>
      </c>
      <c r="J2493" s="32">
        <v>0</v>
      </c>
      <c r="K2493" s="32">
        <v>0</v>
      </c>
      <c r="L2493" s="32">
        <v>0</v>
      </c>
      <c r="M2493" s="32">
        <v>0</v>
      </c>
      <c r="N2493" s="32">
        <v>0</v>
      </c>
      <c r="O2493" s="32">
        <v>0</v>
      </c>
      <c r="P2493" s="32">
        <v>0</v>
      </c>
      <c r="Q2493" s="32">
        <v>0</v>
      </c>
      <c r="R2493" s="32">
        <v>0</v>
      </c>
      <c r="S2493" s="32"/>
    </row>
    <row r="2494" spans="2:19">
      <c r="B2494" s="5">
        <v>2001</v>
      </c>
      <c r="C2494" s="32"/>
      <c r="D2494" s="32"/>
      <c r="E2494" s="32"/>
      <c r="F2494" s="32"/>
      <c r="G2494" s="32"/>
      <c r="H2494" s="32">
        <v>0</v>
      </c>
      <c r="I2494" s="32">
        <v>0</v>
      </c>
      <c r="J2494" s="32">
        <v>0</v>
      </c>
      <c r="K2494" s="32">
        <v>0</v>
      </c>
      <c r="L2494" s="32">
        <v>0</v>
      </c>
      <c r="M2494" s="32">
        <v>0</v>
      </c>
      <c r="N2494" s="32">
        <v>0</v>
      </c>
      <c r="O2494" s="32">
        <v>0</v>
      </c>
      <c r="P2494" s="32">
        <v>0</v>
      </c>
      <c r="Q2494" s="32">
        <v>0</v>
      </c>
      <c r="R2494" s="32">
        <v>0</v>
      </c>
      <c r="S2494" s="32"/>
    </row>
    <row r="2495" spans="2:19">
      <c r="B2495" s="5">
        <v>2000</v>
      </c>
      <c r="C2495" s="32"/>
      <c r="D2495" s="32"/>
      <c r="E2495" s="32"/>
      <c r="F2495" s="32"/>
      <c r="G2495" s="32"/>
      <c r="H2495" s="32">
        <v>0</v>
      </c>
      <c r="I2495" s="32">
        <v>0</v>
      </c>
      <c r="J2495" s="32">
        <v>0</v>
      </c>
      <c r="K2495" s="32">
        <v>0</v>
      </c>
      <c r="L2495" s="32">
        <v>0</v>
      </c>
      <c r="M2495" s="32">
        <v>0</v>
      </c>
      <c r="N2495" s="32">
        <v>0</v>
      </c>
      <c r="O2495" s="32">
        <v>0</v>
      </c>
      <c r="P2495" s="32">
        <v>0</v>
      </c>
      <c r="Q2495" s="32">
        <v>0</v>
      </c>
      <c r="R2495" s="32">
        <v>0</v>
      </c>
      <c r="S2495" s="32"/>
    </row>
    <row r="2496" spans="2:19">
      <c r="B2496" s="5">
        <v>1999</v>
      </c>
      <c r="C2496" s="32"/>
      <c r="D2496" s="32"/>
      <c r="E2496" s="32"/>
      <c r="F2496" s="32">
        <v>18357.34</v>
      </c>
      <c r="G2496" s="32">
        <v>18357.34</v>
      </c>
      <c r="H2496" s="32">
        <v>18357.34</v>
      </c>
      <c r="I2496" s="32">
        <v>18357.34</v>
      </c>
      <c r="J2496" s="32">
        <v>18357.34</v>
      </c>
      <c r="K2496" s="32">
        <v>18357.34</v>
      </c>
      <c r="L2496" s="32">
        <v>18357.34</v>
      </c>
      <c r="M2496" s="32">
        <v>18357.34</v>
      </c>
      <c r="N2496" s="32">
        <v>18357.34</v>
      </c>
      <c r="O2496" s="32">
        <v>18357.34</v>
      </c>
      <c r="P2496" s="32">
        <v>18357.34</v>
      </c>
      <c r="Q2496" s="32">
        <v>18357.34</v>
      </c>
      <c r="R2496" s="32">
        <v>18357.34</v>
      </c>
      <c r="S2496" s="32">
        <v>18357.34</v>
      </c>
    </row>
    <row r="2497" spans="2:19">
      <c r="B2497" s="5">
        <v>1998</v>
      </c>
      <c r="C2497" s="32"/>
      <c r="D2497" s="32"/>
      <c r="E2497" s="32"/>
      <c r="F2497" s="32">
        <v>0</v>
      </c>
      <c r="G2497" s="32">
        <v>0</v>
      </c>
      <c r="H2497" s="32">
        <v>0</v>
      </c>
      <c r="I2497" s="32">
        <v>0</v>
      </c>
      <c r="J2497" s="32">
        <v>0</v>
      </c>
      <c r="K2497" s="32">
        <v>0</v>
      </c>
      <c r="L2497" s="32">
        <v>0</v>
      </c>
      <c r="M2497" s="32">
        <v>0</v>
      </c>
      <c r="N2497" s="32">
        <v>0</v>
      </c>
      <c r="O2497" s="32">
        <v>0</v>
      </c>
      <c r="P2497" s="32">
        <v>0</v>
      </c>
      <c r="Q2497" s="32">
        <v>0</v>
      </c>
      <c r="R2497" s="32">
        <v>0</v>
      </c>
      <c r="S2497" s="32"/>
    </row>
    <row r="2498" spans="2:19">
      <c r="B2498" s="5">
        <v>1997</v>
      </c>
      <c r="C2498" s="32"/>
      <c r="D2498" s="32"/>
      <c r="E2498" s="32"/>
      <c r="F2498" s="32">
        <v>0</v>
      </c>
      <c r="G2498" s="32">
        <v>0</v>
      </c>
      <c r="H2498" s="32">
        <v>0</v>
      </c>
      <c r="I2498" s="32">
        <v>0</v>
      </c>
      <c r="J2498" s="32">
        <v>0</v>
      </c>
      <c r="K2498" s="32">
        <v>0</v>
      </c>
      <c r="L2498" s="32">
        <v>0</v>
      </c>
      <c r="M2498" s="32">
        <v>0</v>
      </c>
      <c r="N2498" s="32">
        <v>0</v>
      </c>
      <c r="O2498" s="32">
        <v>0</v>
      </c>
      <c r="P2498" s="32">
        <v>0</v>
      </c>
      <c r="Q2498" s="32">
        <v>0</v>
      </c>
      <c r="R2498" s="32">
        <v>0</v>
      </c>
      <c r="S2498" s="32"/>
    </row>
    <row r="2499" spans="2:19">
      <c r="B2499" s="5">
        <v>1996</v>
      </c>
      <c r="C2499" s="32"/>
      <c r="D2499" s="32"/>
      <c r="E2499" s="32"/>
      <c r="F2499" s="32">
        <v>0</v>
      </c>
      <c r="G2499" s="32">
        <v>0</v>
      </c>
      <c r="H2499" s="32">
        <v>0</v>
      </c>
      <c r="I2499" s="32">
        <v>0</v>
      </c>
      <c r="J2499" s="32">
        <v>0</v>
      </c>
      <c r="K2499" s="32">
        <v>0</v>
      </c>
      <c r="L2499" s="32">
        <v>0</v>
      </c>
      <c r="M2499" s="32">
        <v>0</v>
      </c>
      <c r="N2499" s="32">
        <v>0</v>
      </c>
      <c r="O2499" s="32">
        <v>0</v>
      </c>
      <c r="P2499" s="32">
        <v>0</v>
      </c>
      <c r="Q2499" s="32">
        <v>0</v>
      </c>
      <c r="R2499" s="32">
        <v>0</v>
      </c>
      <c r="S2499" s="32"/>
    </row>
    <row r="2500" spans="2:19">
      <c r="B2500" s="5">
        <v>1995</v>
      </c>
      <c r="C2500" s="32"/>
      <c r="D2500" s="32"/>
      <c r="E2500" s="32"/>
      <c r="F2500" s="32">
        <v>0</v>
      </c>
      <c r="G2500" s="32">
        <v>0</v>
      </c>
      <c r="H2500" s="32">
        <v>0</v>
      </c>
      <c r="I2500" s="32">
        <v>0</v>
      </c>
      <c r="J2500" s="32">
        <v>0</v>
      </c>
      <c r="K2500" s="32">
        <v>0</v>
      </c>
      <c r="L2500" s="32">
        <v>0</v>
      </c>
      <c r="M2500" s="32">
        <v>0</v>
      </c>
      <c r="N2500" s="32">
        <v>0</v>
      </c>
      <c r="O2500" s="32">
        <v>0</v>
      </c>
      <c r="P2500" s="32">
        <v>0</v>
      </c>
      <c r="Q2500" s="32">
        <v>0</v>
      </c>
      <c r="R2500" s="32">
        <v>0</v>
      </c>
      <c r="S2500" s="32"/>
    </row>
    <row r="2501" spans="2:19">
      <c r="B2501" s="5">
        <v>1994</v>
      </c>
      <c r="C2501" s="32"/>
      <c r="D2501" s="32"/>
      <c r="E2501" s="32"/>
      <c r="F2501" s="32">
        <v>0</v>
      </c>
      <c r="G2501" s="32">
        <v>0</v>
      </c>
      <c r="H2501" s="32">
        <v>0</v>
      </c>
      <c r="I2501" s="32">
        <v>0</v>
      </c>
      <c r="J2501" s="32">
        <v>0</v>
      </c>
      <c r="K2501" s="32">
        <v>0</v>
      </c>
      <c r="L2501" s="32">
        <v>0</v>
      </c>
      <c r="M2501" s="32">
        <v>0</v>
      </c>
      <c r="N2501" s="32">
        <v>0</v>
      </c>
      <c r="O2501" s="32">
        <v>0</v>
      </c>
      <c r="P2501" s="32">
        <v>0</v>
      </c>
      <c r="Q2501" s="32">
        <v>0</v>
      </c>
      <c r="R2501" s="32">
        <v>0</v>
      </c>
      <c r="S2501" s="32"/>
    </row>
    <row r="2502" spans="2:19">
      <c r="B2502" s="5">
        <v>1993</v>
      </c>
      <c r="C2502" s="32"/>
      <c r="D2502" s="32"/>
      <c r="E2502" s="32"/>
      <c r="F2502" s="32">
        <v>0</v>
      </c>
      <c r="G2502" s="32">
        <v>0</v>
      </c>
      <c r="H2502" s="32">
        <v>0</v>
      </c>
      <c r="I2502" s="32">
        <v>0</v>
      </c>
      <c r="J2502" s="32">
        <v>0</v>
      </c>
      <c r="K2502" s="32">
        <v>0</v>
      </c>
      <c r="L2502" s="32">
        <v>0</v>
      </c>
      <c r="M2502" s="32">
        <v>0</v>
      </c>
      <c r="N2502" s="32">
        <v>0</v>
      </c>
      <c r="O2502" s="32">
        <v>0</v>
      </c>
      <c r="P2502" s="32">
        <v>0</v>
      </c>
      <c r="Q2502" s="32">
        <v>0</v>
      </c>
      <c r="R2502" s="32">
        <v>0</v>
      </c>
      <c r="S2502" s="32"/>
    </row>
    <row r="2503" spans="2:19">
      <c r="B2503" s="5">
        <v>1992</v>
      </c>
      <c r="C2503" s="32"/>
      <c r="D2503" s="32"/>
      <c r="E2503" s="32"/>
      <c r="F2503" s="32">
        <v>0</v>
      </c>
      <c r="G2503" s="32">
        <v>0</v>
      </c>
      <c r="H2503" s="32">
        <v>0</v>
      </c>
      <c r="I2503" s="32">
        <v>0</v>
      </c>
      <c r="J2503" s="32">
        <v>0</v>
      </c>
      <c r="K2503" s="32">
        <v>0</v>
      </c>
      <c r="L2503" s="32">
        <v>0</v>
      </c>
      <c r="M2503" s="32">
        <v>0</v>
      </c>
      <c r="N2503" s="32">
        <v>0</v>
      </c>
      <c r="O2503" s="32">
        <v>0</v>
      </c>
      <c r="P2503" s="32">
        <v>0</v>
      </c>
      <c r="Q2503" s="32">
        <v>0</v>
      </c>
      <c r="R2503" s="32">
        <v>0</v>
      </c>
      <c r="S2503" s="32"/>
    </row>
    <row r="2504" spans="2:19">
      <c r="B2504" s="5">
        <v>1991</v>
      </c>
      <c r="C2504" s="32"/>
      <c r="D2504" s="32"/>
      <c r="E2504" s="32"/>
      <c r="F2504" s="32">
        <v>0</v>
      </c>
      <c r="G2504" s="32">
        <v>0</v>
      </c>
      <c r="H2504" s="32">
        <v>0</v>
      </c>
      <c r="I2504" s="32">
        <v>0</v>
      </c>
      <c r="J2504" s="32">
        <v>0</v>
      </c>
      <c r="K2504" s="32">
        <v>0</v>
      </c>
      <c r="L2504" s="32">
        <v>0</v>
      </c>
      <c r="M2504" s="32">
        <v>0</v>
      </c>
      <c r="N2504" s="32">
        <v>0</v>
      </c>
      <c r="O2504" s="32">
        <v>0</v>
      </c>
      <c r="P2504" s="32">
        <v>0</v>
      </c>
      <c r="Q2504" s="32">
        <v>0</v>
      </c>
      <c r="R2504" s="32">
        <v>0</v>
      </c>
      <c r="S2504" s="32"/>
    </row>
    <row r="2505" spans="2:19">
      <c r="B2505" s="5">
        <v>1990</v>
      </c>
      <c r="C2505" s="32"/>
      <c r="D2505" s="32"/>
      <c r="E2505" s="32"/>
      <c r="F2505" s="32">
        <v>0</v>
      </c>
      <c r="G2505" s="32">
        <v>0</v>
      </c>
      <c r="H2505" s="32">
        <v>0</v>
      </c>
      <c r="I2505" s="32">
        <v>0</v>
      </c>
      <c r="J2505" s="32">
        <v>0</v>
      </c>
      <c r="K2505" s="32">
        <v>0</v>
      </c>
      <c r="L2505" s="32">
        <v>0</v>
      </c>
      <c r="M2505" s="32">
        <v>0</v>
      </c>
      <c r="N2505" s="32">
        <v>0</v>
      </c>
      <c r="O2505" s="32">
        <v>0</v>
      </c>
      <c r="P2505" s="32">
        <v>0</v>
      </c>
      <c r="Q2505" s="32">
        <v>0</v>
      </c>
      <c r="R2505" s="32">
        <v>0</v>
      </c>
      <c r="S2505" s="32"/>
    </row>
    <row r="2506" spans="2:19">
      <c r="B2506" s="5">
        <v>1989</v>
      </c>
      <c r="C2506" s="32"/>
      <c r="D2506" s="32"/>
      <c r="E2506" s="32"/>
      <c r="F2506" s="32">
        <v>0</v>
      </c>
      <c r="G2506" s="32">
        <v>0</v>
      </c>
      <c r="H2506" s="32">
        <v>0</v>
      </c>
      <c r="I2506" s="32">
        <v>0</v>
      </c>
      <c r="J2506" s="32">
        <v>0</v>
      </c>
      <c r="K2506" s="32">
        <v>0</v>
      </c>
      <c r="L2506" s="32">
        <v>0</v>
      </c>
      <c r="M2506" s="32">
        <v>0</v>
      </c>
      <c r="N2506" s="32">
        <v>0</v>
      </c>
      <c r="O2506" s="32">
        <v>0</v>
      </c>
      <c r="P2506" s="32">
        <v>0</v>
      </c>
      <c r="Q2506" s="32">
        <v>0</v>
      </c>
      <c r="R2506" s="32">
        <v>0</v>
      </c>
      <c r="S2506" s="32"/>
    </row>
    <row r="2507" spans="2:19">
      <c r="B2507" s="5">
        <v>1988</v>
      </c>
      <c r="C2507" s="32"/>
      <c r="D2507" s="32"/>
      <c r="E2507" s="32"/>
      <c r="F2507" s="32">
        <v>0</v>
      </c>
      <c r="G2507" s="32">
        <v>0</v>
      </c>
      <c r="H2507" s="32">
        <v>0</v>
      </c>
      <c r="I2507" s="32">
        <v>0</v>
      </c>
      <c r="J2507" s="32">
        <v>0</v>
      </c>
      <c r="K2507" s="32">
        <v>0</v>
      </c>
      <c r="L2507" s="32">
        <v>0</v>
      </c>
      <c r="M2507" s="32">
        <v>0</v>
      </c>
      <c r="N2507" s="32">
        <v>0</v>
      </c>
      <c r="O2507" s="32">
        <v>0</v>
      </c>
      <c r="P2507" s="32">
        <v>0</v>
      </c>
      <c r="Q2507" s="32">
        <v>0</v>
      </c>
      <c r="R2507" s="32">
        <v>0</v>
      </c>
      <c r="S2507" s="32"/>
    </row>
    <row r="2508" spans="2:19">
      <c r="B2508" s="5">
        <v>1987</v>
      </c>
      <c r="C2508" s="32"/>
      <c r="D2508" s="32"/>
      <c r="E2508" s="32"/>
      <c r="F2508" s="32">
        <v>0</v>
      </c>
      <c r="G2508" s="32">
        <v>0</v>
      </c>
      <c r="H2508" s="32">
        <v>0</v>
      </c>
      <c r="I2508" s="32">
        <v>0</v>
      </c>
      <c r="J2508" s="32">
        <v>0</v>
      </c>
      <c r="K2508" s="32">
        <v>0</v>
      </c>
      <c r="L2508" s="32">
        <v>0</v>
      </c>
      <c r="M2508" s="32">
        <v>0</v>
      </c>
      <c r="N2508" s="32">
        <v>0</v>
      </c>
      <c r="O2508" s="32">
        <v>0</v>
      </c>
      <c r="P2508" s="32">
        <v>0</v>
      </c>
      <c r="Q2508" s="32">
        <v>0</v>
      </c>
      <c r="R2508" s="32">
        <v>0</v>
      </c>
      <c r="S2508" s="32"/>
    </row>
    <row r="2509" spans="2:19">
      <c r="B2509" s="5">
        <v>1986</v>
      </c>
      <c r="C2509" s="32"/>
      <c r="D2509" s="32"/>
      <c r="E2509" s="32"/>
      <c r="F2509" s="32">
        <v>0</v>
      </c>
      <c r="G2509" s="32">
        <v>0</v>
      </c>
      <c r="H2509" s="32">
        <v>0</v>
      </c>
      <c r="I2509" s="32">
        <v>0</v>
      </c>
      <c r="J2509" s="32">
        <v>0</v>
      </c>
      <c r="K2509" s="32">
        <v>0</v>
      </c>
      <c r="L2509" s="32">
        <v>0</v>
      </c>
      <c r="M2509" s="32">
        <v>0</v>
      </c>
      <c r="N2509" s="32">
        <v>0</v>
      </c>
      <c r="O2509" s="32">
        <v>0</v>
      </c>
      <c r="P2509" s="32">
        <v>0</v>
      </c>
      <c r="Q2509" s="32">
        <v>0</v>
      </c>
      <c r="R2509" s="32">
        <v>0</v>
      </c>
      <c r="S2509" s="32"/>
    </row>
    <row r="2510" spans="2:19">
      <c r="B2510" s="5">
        <v>1985</v>
      </c>
      <c r="C2510" s="32"/>
      <c r="D2510" s="32"/>
      <c r="E2510" s="32"/>
      <c r="F2510" s="32">
        <v>0</v>
      </c>
      <c r="G2510" s="32">
        <v>0</v>
      </c>
      <c r="H2510" s="32">
        <v>0</v>
      </c>
      <c r="I2510" s="32">
        <v>0</v>
      </c>
      <c r="J2510" s="32">
        <v>0</v>
      </c>
      <c r="K2510" s="32">
        <v>0</v>
      </c>
      <c r="L2510" s="32">
        <v>0</v>
      </c>
      <c r="M2510" s="32">
        <v>0</v>
      </c>
      <c r="N2510" s="32">
        <v>0</v>
      </c>
      <c r="O2510" s="32">
        <v>0</v>
      </c>
      <c r="P2510" s="32">
        <v>0</v>
      </c>
      <c r="Q2510" s="32">
        <v>0</v>
      </c>
      <c r="R2510" s="32">
        <v>0</v>
      </c>
      <c r="S2510" s="32"/>
    </row>
    <row r="2511" spans="2:19">
      <c r="B2511" s="5">
        <v>1984</v>
      </c>
      <c r="C2511" s="32"/>
      <c r="D2511" s="32"/>
      <c r="E2511" s="32"/>
      <c r="F2511" s="32">
        <v>0</v>
      </c>
      <c r="G2511" s="32">
        <v>0</v>
      </c>
      <c r="H2511" s="32">
        <v>0</v>
      </c>
      <c r="I2511" s="32">
        <v>0</v>
      </c>
      <c r="J2511" s="32">
        <v>0</v>
      </c>
      <c r="K2511" s="32">
        <v>0</v>
      </c>
      <c r="L2511" s="32">
        <v>0</v>
      </c>
      <c r="M2511" s="32">
        <v>0</v>
      </c>
      <c r="N2511" s="32">
        <v>0</v>
      </c>
      <c r="O2511" s="32">
        <v>0</v>
      </c>
      <c r="P2511" s="32">
        <v>0</v>
      </c>
      <c r="Q2511" s="32">
        <v>0</v>
      </c>
      <c r="R2511" s="32">
        <v>0</v>
      </c>
      <c r="S2511" s="32"/>
    </row>
    <row r="2512" spans="2:19">
      <c r="B2512" s="5">
        <v>1983</v>
      </c>
      <c r="C2512" s="32"/>
      <c r="D2512" s="32"/>
      <c r="E2512" s="32"/>
      <c r="F2512" s="32">
        <v>0</v>
      </c>
      <c r="G2512" s="32">
        <v>0</v>
      </c>
      <c r="H2512" s="32">
        <v>0</v>
      </c>
      <c r="I2512" s="32">
        <v>0</v>
      </c>
      <c r="J2512" s="32">
        <v>0</v>
      </c>
      <c r="K2512" s="32">
        <v>0</v>
      </c>
      <c r="L2512" s="32">
        <v>0</v>
      </c>
      <c r="M2512" s="32">
        <v>0</v>
      </c>
      <c r="N2512" s="32">
        <v>0</v>
      </c>
      <c r="O2512" s="32">
        <v>0</v>
      </c>
      <c r="P2512" s="32">
        <v>0</v>
      </c>
      <c r="Q2512" s="32">
        <v>0</v>
      </c>
      <c r="R2512" s="32">
        <v>0</v>
      </c>
      <c r="S2512" s="32"/>
    </row>
    <row r="2513" spans="2:19">
      <c r="B2513" s="5">
        <v>1982</v>
      </c>
      <c r="C2513" s="32"/>
      <c r="D2513" s="32"/>
      <c r="E2513" s="32"/>
      <c r="F2513" s="32">
        <v>2191.4</v>
      </c>
      <c r="G2513" s="32">
        <v>2191.4</v>
      </c>
      <c r="H2513" s="32">
        <v>2191.4</v>
      </c>
      <c r="I2513" s="32">
        <v>2191.4</v>
      </c>
      <c r="J2513" s="32">
        <v>2191.4</v>
      </c>
      <c r="K2513" s="32">
        <v>2191.4</v>
      </c>
      <c r="L2513" s="32">
        <v>2191.4</v>
      </c>
      <c r="M2513" s="32">
        <v>2191.4</v>
      </c>
      <c r="N2513" s="32">
        <v>2191.4</v>
      </c>
      <c r="O2513" s="32">
        <v>2191.4</v>
      </c>
      <c r="P2513" s="32">
        <v>2191.4</v>
      </c>
      <c r="Q2513" s="32">
        <v>2191.4</v>
      </c>
      <c r="R2513" s="32">
        <v>2191.4</v>
      </c>
      <c r="S2513" s="32">
        <v>2191.4</v>
      </c>
    </row>
    <row r="2514" spans="2:19">
      <c r="B2514" s="5">
        <v>1981</v>
      </c>
      <c r="C2514" s="32"/>
      <c r="D2514" s="32"/>
      <c r="E2514" s="32"/>
      <c r="F2514" s="32">
        <v>246403.56999999998</v>
      </c>
      <c r="G2514" s="32">
        <v>246403.56999999998</v>
      </c>
      <c r="H2514" s="32">
        <v>246403.56999999998</v>
      </c>
      <c r="I2514" s="32">
        <v>246403.56999999998</v>
      </c>
      <c r="J2514" s="32">
        <v>246403.56999999998</v>
      </c>
      <c r="K2514" s="32">
        <v>246403.56999999998</v>
      </c>
      <c r="L2514" s="32">
        <v>246403.56999999998</v>
      </c>
      <c r="M2514" s="32">
        <v>246403.56999999998</v>
      </c>
      <c r="N2514" s="32">
        <v>246403.56999999998</v>
      </c>
      <c r="O2514" s="32">
        <v>246403.56999999998</v>
      </c>
      <c r="P2514" s="32">
        <v>246403.56999999998</v>
      </c>
      <c r="Q2514" s="32">
        <v>246403.56999999998</v>
      </c>
      <c r="R2514" s="32">
        <v>246403.56999999998</v>
      </c>
      <c r="S2514" s="32">
        <v>246403.56999999998</v>
      </c>
    </row>
    <row r="2515" spans="2:19">
      <c r="B2515" s="5">
        <v>1980</v>
      </c>
      <c r="C2515" s="32"/>
      <c r="D2515" s="32"/>
      <c r="E2515" s="32"/>
      <c r="F2515" s="32">
        <v>0</v>
      </c>
      <c r="G2515" s="32">
        <v>0</v>
      </c>
      <c r="H2515" s="32">
        <v>0</v>
      </c>
      <c r="I2515" s="32">
        <v>0</v>
      </c>
      <c r="J2515" s="32">
        <v>0</v>
      </c>
      <c r="K2515" s="32">
        <v>0</v>
      </c>
      <c r="L2515" s="32">
        <v>0</v>
      </c>
      <c r="M2515" s="32">
        <v>0</v>
      </c>
      <c r="N2515" s="32">
        <v>0</v>
      </c>
      <c r="O2515" s="32">
        <v>0</v>
      </c>
      <c r="P2515" s="32">
        <v>0</v>
      </c>
      <c r="Q2515" s="32">
        <v>0</v>
      </c>
      <c r="R2515" s="32">
        <v>0</v>
      </c>
      <c r="S2515" s="32"/>
    </row>
    <row r="2516" spans="2:19">
      <c r="B2516" s="5">
        <v>1979</v>
      </c>
      <c r="C2516" s="32"/>
      <c r="D2516" s="32"/>
      <c r="E2516" s="32"/>
      <c r="F2516" s="32">
        <v>0</v>
      </c>
      <c r="G2516" s="32">
        <v>0</v>
      </c>
      <c r="H2516" s="32">
        <v>0</v>
      </c>
      <c r="I2516" s="32">
        <v>0</v>
      </c>
      <c r="J2516" s="32">
        <v>0</v>
      </c>
      <c r="K2516" s="32">
        <v>0</v>
      </c>
      <c r="L2516" s="32">
        <v>0</v>
      </c>
      <c r="M2516" s="32">
        <v>0</v>
      </c>
      <c r="N2516" s="32">
        <v>0</v>
      </c>
      <c r="O2516" s="32">
        <v>0</v>
      </c>
      <c r="P2516" s="32">
        <v>0</v>
      </c>
      <c r="Q2516" s="32">
        <v>0</v>
      </c>
      <c r="R2516" s="32">
        <v>0</v>
      </c>
      <c r="S2516" s="32"/>
    </row>
    <row r="2517" spans="2:19">
      <c r="B2517" s="5">
        <v>1978</v>
      </c>
      <c r="C2517" s="32"/>
      <c r="D2517" s="32"/>
      <c r="E2517" s="32"/>
      <c r="F2517" s="32">
        <v>0</v>
      </c>
      <c r="G2517" s="32">
        <v>0</v>
      </c>
      <c r="H2517" s="32">
        <v>0</v>
      </c>
      <c r="I2517" s="32">
        <v>0</v>
      </c>
      <c r="J2517" s="32">
        <v>0</v>
      </c>
      <c r="K2517" s="32">
        <v>0</v>
      </c>
      <c r="L2517" s="32">
        <v>0</v>
      </c>
      <c r="M2517" s="32">
        <v>0</v>
      </c>
      <c r="N2517" s="32">
        <v>0</v>
      </c>
      <c r="O2517" s="32">
        <v>0</v>
      </c>
      <c r="P2517" s="32">
        <v>0</v>
      </c>
      <c r="Q2517" s="32">
        <v>0</v>
      </c>
      <c r="R2517" s="32">
        <v>0</v>
      </c>
      <c r="S2517" s="32"/>
    </row>
    <row r="2518" spans="2:19">
      <c r="B2518" s="5">
        <v>1977</v>
      </c>
      <c r="C2518" s="32"/>
      <c r="D2518" s="32"/>
      <c r="E2518" s="32"/>
      <c r="F2518" s="32">
        <v>0</v>
      </c>
      <c r="G2518" s="32">
        <v>0</v>
      </c>
      <c r="H2518" s="32">
        <v>0</v>
      </c>
      <c r="I2518" s="32">
        <v>0</v>
      </c>
      <c r="J2518" s="32">
        <v>0</v>
      </c>
      <c r="K2518" s="32">
        <v>0</v>
      </c>
      <c r="L2518" s="32">
        <v>0</v>
      </c>
      <c r="M2518" s="32">
        <v>0</v>
      </c>
      <c r="N2518" s="32">
        <v>0</v>
      </c>
      <c r="O2518" s="32">
        <v>0</v>
      </c>
      <c r="P2518" s="32">
        <v>0</v>
      </c>
      <c r="Q2518" s="32">
        <v>0</v>
      </c>
      <c r="R2518" s="32">
        <v>0</v>
      </c>
      <c r="S2518" s="32"/>
    </row>
    <row r="2519" spans="2:19">
      <c r="B2519" s="5">
        <v>1976</v>
      </c>
      <c r="C2519" s="32"/>
      <c r="D2519" s="32"/>
      <c r="E2519" s="32"/>
      <c r="F2519" s="32">
        <v>0</v>
      </c>
      <c r="G2519" s="32">
        <v>0</v>
      </c>
      <c r="H2519" s="32">
        <v>0</v>
      </c>
      <c r="I2519" s="32">
        <v>0</v>
      </c>
      <c r="J2519" s="32">
        <v>0</v>
      </c>
      <c r="K2519" s="32">
        <v>0</v>
      </c>
      <c r="L2519" s="32">
        <v>0</v>
      </c>
      <c r="M2519" s="32">
        <v>0</v>
      </c>
      <c r="N2519" s="32">
        <v>0</v>
      </c>
      <c r="O2519" s="32">
        <v>0</v>
      </c>
      <c r="P2519" s="32">
        <v>0</v>
      </c>
      <c r="Q2519" s="32">
        <v>0</v>
      </c>
      <c r="R2519" s="32">
        <v>0</v>
      </c>
      <c r="S2519" s="32"/>
    </row>
    <row r="2520" spans="2:19">
      <c r="B2520" s="5">
        <v>1975</v>
      </c>
      <c r="C2520" s="32"/>
      <c r="D2520" s="32"/>
      <c r="E2520" s="32"/>
      <c r="F2520" s="32">
        <v>0</v>
      </c>
      <c r="G2520" s="32">
        <v>0</v>
      </c>
      <c r="H2520" s="32">
        <v>0</v>
      </c>
      <c r="I2520" s="32">
        <v>0</v>
      </c>
      <c r="J2520" s="32">
        <v>0</v>
      </c>
      <c r="K2520" s="32">
        <v>0</v>
      </c>
      <c r="L2520" s="32">
        <v>0</v>
      </c>
      <c r="M2520" s="32">
        <v>0</v>
      </c>
      <c r="N2520" s="32">
        <v>0</v>
      </c>
      <c r="O2520" s="32">
        <v>0</v>
      </c>
      <c r="P2520" s="32">
        <v>0</v>
      </c>
      <c r="Q2520" s="32">
        <v>0</v>
      </c>
      <c r="R2520" s="32">
        <v>0</v>
      </c>
      <c r="S2520" s="32"/>
    </row>
    <row r="2521" spans="2:19">
      <c r="B2521" s="5">
        <v>1974</v>
      </c>
      <c r="C2521" s="32"/>
      <c r="D2521" s="32"/>
      <c r="E2521" s="32"/>
      <c r="F2521" s="32">
        <v>0</v>
      </c>
      <c r="G2521" s="32">
        <v>0</v>
      </c>
      <c r="H2521" s="32">
        <v>0</v>
      </c>
      <c r="I2521" s="32">
        <v>0</v>
      </c>
      <c r="J2521" s="32">
        <v>0</v>
      </c>
      <c r="K2521" s="32">
        <v>0</v>
      </c>
      <c r="L2521" s="32">
        <v>0</v>
      </c>
      <c r="M2521" s="32">
        <v>0</v>
      </c>
      <c r="N2521" s="32">
        <v>0</v>
      </c>
      <c r="O2521" s="32">
        <v>0</v>
      </c>
      <c r="P2521" s="32">
        <v>0</v>
      </c>
      <c r="Q2521" s="32">
        <v>0</v>
      </c>
      <c r="R2521" s="32">
        <v>0</v>
      </c>
      <c r="S2521" s="32"/>
    </row>
    <row r="2522" spans="2:19">
      <c r="B2522" s="5">
        <v>1973</v>
      </c>
      <c r="C2522" s="32"/>
      <c r="D2522" s="32"/>
      <c r="E2522" s="32"/>
      <c r="F2522" s="32">
        <v>0</v>
      </c>
      <c r="G2522" s="32">
        <v>0</v>
      </c>
      <c r="H2522" s="32">
        <v>0</v>
      </c>
      <c r="I2522" s="32">
        <v>0</v>
      </c>
      <c r="J2522" s="32">
        <v>0</v>
      </c>
      <c r="K2522" s="32">
        <v>0</v>
      </c>
      <c r="L2522" s="32">
        <v>0</v>
      </c>
      <c r="M2522" s="32">
        <v>0</v>
      </c>
      <c r="N2522" s="32">
        <v>0</v>
      </c>
      <c r="O2522" s="32">
        <v>0</v>
      </c>
      <c r="P2522" s="32">
        <v>0</v>
      </c>
      <c r="Q2522" s="32">
        <v>0</v>
      </c>
      <c r="R2522" s="32">
        <v>0</v>
      </c>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4" t="s">
        <v>130</v>
      </c>
      <c r="B2566" s="6" t="s">
        <v>10</v>
      </c>
      <c r="C2566" s="7">
        <f>SUM(C2489:C2565)</f>
        <v>0</v>
      </c>
      <c r="D2566" s="7">
        <f>SUM(D2488:D2565)</f>
        <v>0</v>
      </c>
      <c r="E2566" s="7">
        <f>SUM(E2487:E2565)</f>
        <v>0</v>
      </c>
      <c r="F2566" s="7">
        <f>SUM(F2486:F2565)</f>
        <v>266952.31</v>
      </c>
      <c r="G2566" s="7">
        <f>SUM(G2485:G2565)</f>
        <v>441579.72</v>
      </c>
      <c r="H2566" s="7">
        <f t="shared" ref="H2566:M2566" si="26">SUM(H2479:H2565)</f>
        <v>441973.14999999997</v>
      </c>
      <c r="I2566" s="7">
        <f t="shared" si="26"/>
        <v>441973.14999999997</v>
      </c>
      <c r="J2566" s="7">
        <f t="shared" si="26"/>
        <v>441973.14999999997</v>
      </c>
      <c r="K2566" s="7">
        <f t="shared" si="26"/>
        <v>441973.14999999997</v>
      </c>
      <c r="L2566" s="7">
        <f t="shared" si="26"/>
        <v>441973.14999999997</v>
      </c>
      <c r="M2566" s="7">
        <f t="shared" si="26"/>
        <v>441973.14999999997</v>
      </c>
      <c r="N2566" s="10">
        <f>SUM(N2474:N2565)</f>
        <v>441973.14999999997</v>
      </c>
      <c r="O2566" s="10">
        <f>SUM(O2474:O2565)</f>
        <v>441973.14999999997</v>
      </c>
      <c r="P2566" s="10">
        <f>SUM(P2474:P2565)</f>
        <v>441973.14999999997</v>
      </c>
      <c r="Q2566" s="10">
        <f>SUM(Q2474:Q2565)</f>
        <v>441973.14999999997</v>
      </c>
      <c r="R2566" s="10">
        <f>SUM(R2473:R2565)</f>
        <v>441973.14999999997</v>
      </c>
      <c r="S2566" s="10">
        <f>SUM(S2473:S2565)</f>
        <v>441973.14999999997</v>
      </c>
    </row>
    <row r="2567" spans="1:19">
      <c r="A2567" s="55"/>
      <c r="B2567" s="6"/>
      <c r="C2567" s="7"/>
      <c r="D2567" s="7"/>
      <c r="E2567" s="7"/>
      <c r="F2567" s="7"/>
      <c r="G2567" s="7"/>
      <c r="H2567" s="7"/>
      <c r="I2567" s="7"/>
      <c r="J2567" s="7"/>
      <c r="K2567" s="7"/>
      <c r="L2567" s="7"/>
      <c r="M2567" s="9"/>
    </row>
    <row r="2568" spans="1:19" ht="25.5">
      <c r="A2568" s="56" t="s">
        <v>131</v>
      </c>
      <c r="B2568" s="5">
        <v>2022</v>
      </c>
      <c r="C2568" s="31"/>
      <c r="D2568" s="31"/>
      <c r="E2568" s="31"/>
      <c r="F2568" s="31"/>
      <c r="G2568" s="31"/>
      <c r="H2568" s="31"/>
      <c r="I2568" s="31"/>
      <c r="J2568" s="31"/>
      <c r="K2568" s="31"/>
      <c r="L2568" s="31"/>
      <c r="M2568" s="31"/>
      <c r="N2568" s="31"/>
      <c r="O2568" s="31"/>
      <c r="P2568" s="31"/>
      <c r="Q2568" s="31"/>
      <c r="R2568" s="53"/>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4"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55"/>
      <c r="B2662" s="6"/>
      <c r="C2662" s="7"/>
      <c r="D2662" s="7"/>
      <c r="E2662" s="7"/>
      <c r="F2662" s="7"/>
      <c r="G2662" s="7"/>
      <c r="H2662" s="7"/>
      <c r="I2662" s="7"/>
      <c r="J2662" s="7"/>
      <c r="K2662" s="7"/>
      <c r="L2662" s="7"/>
      <c r="M2662" s="9"/>
    </row>
    <row r="2663" spans="1:19" ht="51">
      <c r="A2663" s="56" t="s">
        <v>132</v>
      </c>
      <c r="B2663" s="5">
        <v>2022</v>
      </c>
      <c r="C2663" s="31"/>
      <c r="D2663" s="31"/>
      <c r="E2663" s="31"/>
      <c r="F2663" s="31"/>
      <c r="G2663" s="31"/>
      <c r="H2663" s="31"/>
      <c r="I2663" s="31"/>
      <c r="J2663" s="31"/>
      <c r="K2663" s="31"/>
      <c r="L2663" s="31"/>
      <c r="M2663" s="31"/>
      <c r="N2663" s="31"/>
      <c r="O2663" s="31"/>
      <c r="P2663" s="31"/>
      <c r="Q2663" s="31"/>
      <c r="R2663" s="53"/>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4"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55"/>
      <c r="B2757" s="6"/>
      <c r="C2757" s="7"/>
      <c r="D2757" s="7"/>
      <c r="E2757" s="7"/>
      <c r="F2757" s="7"/>
      <c r="G2757" s="7"/>
      <c r="H2757" s="7"/>
      <c r="I2757" s="7"/>
      <c r="J2757" s="7"/>
      <c r="K2757" s="7"/>
      <c r="L2757" s="7"/>
      <c r="M2757" s="9"/>
    </row>
    <row r="2758" spans="1:19">
      <c r="A2758" s="56" t="s">
        <v>133</v>
      </c>
      <c r="B2758" s="5">
        <v>2022</v>
      </c>
      <c r="C2758" s="31"/>
      <c r="D2758" s="31"/>
      <c r="E2758" s="31"/>
      <c r="F2758" s="31"/>
      <c r="G2758" s="31"/>
      <c r="H2758" s="31"/>
      <c r="I2758" s="31"/>
      <c r="J2758" s="31"/>
      <c r="K2758" s="31"/>
      <c r="L2758" s="31"/>
      <c r="M2758" s="31"/>
      <c r="N2758" s="31"/>
      <c r="O2758" s="31"/>
      <c r="P2758" s="31"/>
      <c r="Q2758" s="31"/>
      <c r="R2758" s="53"/>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4" t="s">
        <v>133</v>
      </c>
      <c r="B2851" s="6" t="s">
        <v>10</v>
      </c>
      <c r="C2851" s="7">
        <f>SUM(C2774:C2850)</f>
        <v>0</v>
      </c>
      <c r="D2851" s="7">
        <f>SUM(D2773:D2850)</f>
        <v>0</v>
      </c>
      <c r="E2851" s="7">
        <f>SUM(E2772:E2850)</f>
        <v>0</v>
      </c>
      <c r="F2851" s="7">
        <f>SUM(F2771:F2850)</f>
        <v>0</v>
      </c>
      <c r="G2851" s="7">
        <f>SUM(G2770:G2850)</f>
        <v>0</v>
      </c>
      <c r="H2851" s="7">
        <f t="shared" ref="H2851:M2851" si="29">SUM(H2764:H2850)</f>
        <v>0</v>
      </c>
      <c r="I2851" s="7">
        <f t="shared" si="29"/>
        <v>0</v>
      </c>
      <c r="J2851" s="7">
        <f t="shared" si="29"/>
        <v>0</v>
      </c>
      <c r="K2851" s="7">
        <f t="shared" si="29"/>
        <v>0</v>
      </c>
      <c r="L2851" s="7">
        <f t="shared" si="29"/>
        <v>0</v>
      </c>
      <c r="M2851" s="7">
        <f t="shared" si="29"/>
        <v>0</v>
      </c>
      <c r="N2851" s="10">
        <f>SUM(N2759:N2850)</f>
        <v>0</v>
      </c>
      <c r="O2851" s="10">
        <f>SUM(O2759:O2850)</f>
        <v>0</v>
      </c>
      <c r="P2851" s="10">
        <f>SUM(P2759:P2850)</f>
        <v>0</v>
      </c>
      <c r="Q2851" s="10">
        <f>SUM(Q2759:Q2850)</f>
        <v>0</v>
      </c>
      <c r="R2851" s="10">
        <f>SUM(R2758:R2850)</f>
        <v>0</v>
      </c>
      <c r="S2851" s="10">
        <f>SUM(S2758:S2850)</f>
        <v>0</v>
      </c>
    </row>
    <row r="2852" spans="1:19">
      <c r="A2852" s="55"/>
      <c r="B2852" s="6"/>
      <c r="C2852" s="7"/>
      <c r="D2852" s="7"/>
      <c r="E2852" s="7"/>
      <c r="F2852" s="7"/>
      <c r="G2852" s="7"/>
      <c r="H2852" s="7"/>
      <c r="I2852" s="7"/>
      <c r="J2852" s="7"/>
      <c r="K2852" s="7"/>
      <c r="L2852" s="7"/>
      <c r="M2852" s="9"/>
    </row>
    <row r="2853" spans="1:19" ht="51">
      <c r="A2853" s="56" t="s">
        <v>134</v>
      </c>
      <c r="B2853" s="5">
        <v>2022</v>
      </c>
      <c r="C2853" s="31"/>
      <c r="D2853" s="31"/>
      <c r="E2853" s="31"/>
      <c r="F2853" s="31"/>
      <c r="G2853" s="31"/>
      <c r="H2853" s="31"/>
      <c r="I2853" s="31"/>
      <c r="J2853" s="31"/>
      <c r="K2853" s="31"/>
      <c r="L2853" s="31"/>
      <c r="M2853" s="31"/>
      <c r="N2853" s="31"/>
      <c r="O2853" s="31"/>
      <c r="P2853" s="31"/>
      <c r="Q2853" s="31"/>
      <c r="R2853" s="53"/>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v>1836.12</v>
      </c>
      <c r="J2863" s="32">
        <v>1836.12</v>
      </c>
      <c r="K2863" s="32">
        <v>1836.12</v>
      </c>
      <c r="L2863" s="32">
        <v>1836.12</v>
      </c>
      <c r="M2863" s="32">
        <v>1836.12</v>
      </c>
      <c r="N2863" s="32">
        <v>1836.12</v>
      </c>
      <c r="O2863" s="32">
        <v>1836.12</v>
      </c>
      <c r="P2863" s="32">
        <v>1836.12</v>
      </c>
      <c r="Q2863" s="32">
        <v>1836.12</v>
      </c>
      <c r="R2863" s="32">
        <v>1836.12</v>
      </c>
      <c r="S2863" s="32">
        <v>1836.12</v>
      </c>
    </row>
    <row r="2864" spans="1:19">
      <c r="B2864" s="5">
        <v>2011</v>
      </c>
      <c r="C2864" s="31"/>
      <c r="D2864" s="31"/>
      <c r="E2864" s="31"/>
      <c r="F2864" s="31"/>
      <c r="G2864" s="31"/>
      <c r="H2864" s="32"/>
      <c r="I2864" s="32">
        <v>0</v>
      </c>
      <c r="J2864" s="32">
        <v>0</v>
      </c>
      <c r="K2864" s="32">
        <v>0</v>
      </c>
      <c r="L2864" s="32">
        <v>0</v>
      </c>
      <c r="M2864" s="32">
        <v>0</v>
      </c>
      <c r="N2864" s="32">
        <v>0</v>
      </c>
      <c r="O2864" s="32">
        <v>0</v>
      </c>
      <c r="P2864" s="32">
        <v>0</v>
      </c>
      <c r="Q2864" s="32">
        <v>0</v>
      </c>
      <c r="R2864" s="32">
        <v>0</v>
      </c>
      <c r="S2864" s="32"/>
    </row>
    <row r="2865" spans="2:19">
      <c r="B2865" s="5">
        <v>2010</v>
      </c>
      <c r="C2865" s="31"/>
      <c r="D2865" s="31"/>
      <c r="E2865" s="31"/>
      <c r="F2865" s="31"/>
      <c r="G2865" s="32">
        <v>732636.69000000018</v>
      </c>
      <c r="H2865" s="32">
        <v>732636.69000000018</v>
      </c>
      <c r="I2865" s="32">
        <v>732636.69000000018</v>
      </c>
      <c r="J2865" s="32">
        <v>732636.69000000018</v>
      </c>
      <c r="K2865" s="32">
        <v>732636.69000000018</v>
      </c>
      <c r="L2865" s="32">
        <v>732636.69000000018</v>
      </c>
      <c r="M2865" s="32">
        <v>732636.69000000018</v>
      </c>
      <c r="N2865" s="32">
        <v>732636.69000000018</v>
      </c>
      <c r="O2865" s="32">
        <v>732636.69000000018</v>
      </c>
      <c r="P2865" s="32">
        <v>732636.69000000018</v>
      </c>
      <c r="Q2865" s="32">
        <v>732636.69000000018</v>
      </c>
      <c r="R2865" s="32">
        <v>732636.69000000018</v>
      </c>
      <c r="S2865" s="32">
        <v>732636.69000000018</v>
      </c>
    </row>
    <row r="2866" spans="2:19">
      <c r="B2866" s="5">
        <v>2009</v>
      </c>
      <c r="C2866" s="31"/>
      <c r="D2866" s="31"/>
      <c r="E2866" s="31"/>
      <c r="F2866" s="32"/>
      <c r="G2866" s="32">
        <v>0</v>
      </c>
      <c r="H2866" s="32">
        <v>0</v>
      </c>
      <c r="I2866" s="32">
        <v>0</v>
      </c>
      <c r="J2866" s="32">
        <v>0</v>
      </c>
      <c r="K2866" s="32">
        <v>0</v>
      </c>
      <c r="L2866" s="32">
        <v>0</v>
      </c>
      <c r="M2866" s="32">
        <v>0</v>
      </c>
      <c r="N2866" s="32">
        <v>0</v>
      </c>
      <c r="O2866" s="32">
        <v>0</v>
      </c>
      <c r="P2866" s="32">
        <v>0</v>
      </c>
      <c r="Q2866" s="32">
        <v>0</v>
      </c>
      <c r="R2866" s="32">
        <v>0</v>
      </c>
      <c r="S2866" s="32"/>
    </row>
    <row r="2867" spans="2:19">
      <c r="B2867" s="5">
        <v>2008</v>
      </c>
      <c r="C2867" s="31"/>
      <c r="D2867" s="31"/>
      <c r="E2867" s="32"/>
      <c r="F2867" s="32"/>
      <c r="G2867" s="32">
        <v>0</v>
      </c>
      <c r="H2867" s="32">
        <v>0</v>
      </c>
      <c r="I2867" s="32">
        <v>0</v>
      </c>
      <c r="J2867" s="32">
        <v>0</v>
      </c>
      <c r="K2867" s="32">
        <v>0</v>
      </c>
      <c r="L2867" s="32">
        <v>0</v>
      </c>
      <c r="M2867" s="32">
        <v>0</v>
      </c>
      <c r="N2867" s="32">
        <v>0</v>
      </c>
      <c r="O2867" s="32">
        <v>0</v>
      </c>
      <c r="P2867" s="32">
        <v>0</v>
      </c>
      <c r="Q2867" s="32">
        <v>0</v>
      </c>
      <c r="R2867" s="32">
        <v>0</v>
      </c>
      <c r="S2867" s="32"/>
    </row>
    <row r="2868" spans="2:19">
      <c r="B2868" s="5">
        <v>2007</v>
      </c>
      <c r="C2868" s="31"/>
      <c r="D2868" s="32"/>
      <c r="E2868" s="32">
        <v>0</v>
      </c>
      <c r="F2868" s="32">
        <v>9423.85</v>
      </c>
      <c r="G2868" s="32">
        <v>9423.85</v>
      </c>
      <c r="H2868" s="32">
        <v>9423.85</v>
      </c>
      <c r="I2868" s="32">
        <v>9423.85</v>
      </c>
      <c r="J2868" s="32">
        <v>9423.85</v>
      </c>
      <c r="K2868" s="32">
        <v>9423.85</v>
      </c>
      <c r="L2868" s="32">
        <v>9423.85</v>
      </c>
      <c r="M2868" s="32">
        <v>9423.85</v>
      </c>
      <c r="N2868" s="32">
        <v>9423.85</v>
      </c>
      <c r="O2868" s="32">
        <v>9423.85</v>
      </c>
      <c r="P2868" s="32">
        <v>9423.85</v>
      </c>
      <c r="Q2868" s="32">
        <v>9423.85</v>
      </c>
      <c r="R2868" s="32">
        <v>9423.85</v>
      </c>
      <c r="S2868" s="32">
        <v>9423.85</v>
      </c>
    </row>
    <row r="2869" spans="2:19">
      <c r="B2869" s="5">
        <v>2006</v>
      </c>
      <c r="C2869" s="32"/>
      <c r="D2869" s="32"/>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row>
    <row r="2870" spans="2:19">
      <c r="B2870" s="5">
        <v>2005</v>
      </c>
      <c r="C2870" s="32"/>
      <c r="D2870" s="32"/>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row>
    <row r="2871" spans="2:19">
      <c r="B2871" s="5">
        <v>2004</v>
      </c>
      <c r="C2871" s="32"/>
      <c r="D2871" s="32"/>
      <c r="E2871" s="32">
        <v>0</v>
      </c>
      <c r="F2871" s="32">
        <v>54180.149999999994</v>
      </c>
      <c r="G2871" s="32">
        <v>54180.149999999994</v>
      </c>
      <c r="H2871" s="32">
        <v>54180.149999999994</v>
      </c>
      <c r="I2871" s="32">
        <v>54180.149999999994</v>
      </c>
      <c r="J2871" s="32">
        <v>54180.149999999994</v>
      </c>
      <c r="K2871" s="32">
        <v>54180.149999999994</v>
      </c>
      <c r="L2871" s="32">
        <v>54180.149999999994</v>
      </c>
      <c r="M2871" s="32">
        <v>54180.149999999994</v>
      </c>
      <c r="N2871" s="32">
        <v>54180.149999999994</v>
      </c>
      <c r="O2871" s="32">
        <v>54180.149999999994</v>
      </c>
      <c r="P2871" s="32">
        <v>54180.149999999994</v>
      </c>
      <c r="Q2871" s="32">
        <v>54180.149999999994</v>
      </c>
      <c r="R2871" s="32">
        <v>54180.149999999994</v>
      </c>
      <c r="S2871" s="32">
        <v>54180.149999999994</v>
      </c>
    </row>
    <row r="2872" spans="2:19">
      <c r="B2872" s="5">
        <v>2003</v>
      </c>
      <c r="C2872" s="32"/>
      <c r="D2872" s="32"/>
      <c r="E2872" s="32">
        <v>0</v>
      </c>
      <c r="F2872" s="32">
        <v>95440.63</v>
      </c>
      <c r="G2872" s="32">
        <v>95440.63</v>
      </c>
      <c r="H2872" s="32">
        <v>95440.63</v>
      </c>
      <c r="I2872" s="32">
        <v>95440.63</v>
      </c>
      <c r="J2872" s="32">
        <v>95440.63</v>
      </c>
      <c r="K2872" s="32">
        <v>95440.63</v>
      </c>
      <c r="L2872" s="32">
        <v>95440.63</v>
      </c>
      <c r="M2872" s="32">
        <v>95440.63</v>
      </c>
      <c r="N2872" s="32">
        <v>95440.63</v>
      </c>
      <c r="O2872" s="32">
        <v>95440.63</v>
      </c>
      <c r="P2872" s="32">
        <v>95440.63</v>
      </c>
      <c r="Q2872" s="32">
        <v>95440.63</v>
      </c>
      <c r="R2872" s="32">
        <v>95440.63</v>
      </c>
      <c r="S2872" s="32">
        <v>95440.63</v>
      </c>
    </row>
    <row r="2873" spans="2:19">
      <c r="B2873" s="5">
        <v>2002</v>
      </c>
      <c r="C2873" s="32"/>
      <c r="D2873" s="32"/>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row>
    <row r="2874" spans="2:19">
      <c r="B2874" s="5">
        <v>2001</v>
      </c>
      <c r="C2874" s="32"/>
      <c r="D2874" s="32"/>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row>
    <row r="2875" spans="2:19">
      <c r="B2875" s="5">
        <v>2000</v>
      </c>
      <c r="C2875" s="32"/>
      <c r="D2875" s="32"/>
      <c r="E2875" s="32">
        <v>0</v>
      </c>
      <c r="F2875" s="32">
        <v>24603.8</v>
      </c>
      <c r="G2875" s="32">
        <v>24603.8</v>
      </c>
      <c r="H2875" s="32">
        <v>24603.8</v>
      </c>
      <c r="I2875" s="32">
        <v>24603.8</v>
      </c>
      <c r="J2875" s="32">
        <v>24603.8</v>
      </c>
      <c r="K2875" s="32">
        <v>24603.8</v>
      </c>
      <c r="L2875" s="32">
        <v>24603.8</v>
      </c>
      <c r="M2875" s="32">
        <v>24603.8</v>
      </c>
      <c r="N2875" s="32">
        <v>24603.8</v>
      </c>
      <c r="O2875" s="32">
        <v>24603.8</v>
      </c>
      <c r="P2875" s="32">
        <v>24603.8</v>
      </c>
      <c r="Q2875" s="32">
        <v>24603.8</v>
      </c>
      <c r="R2875" s="32">
        <v>24603.8</v>
      </c>
      <c r="S2875" s="32">
        <v>24603.8</v>
      </c>
    </row>
    <row r="2876" spans="2:19">
      <c r="B2876" s="5">
        <v>1999</v>
      </c>
      <c r="C2876" s="32"/>
      <c r="D2876" s="32"/>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row>
    <row r="2877" spans="2:19">
      <c r="B2877" s="5">
        <v>1998</v>
      </c>
      <c r="C2877" s="32"/>
      <c r="D2877" s="32"/>
      <c r="E2877" s="32">
        <v>0</v>
      </c>
      <c r="F2877" s="32">
        <v>6681.93</v>
      </c>
      <c r="G2877" s="32">
        <v>6681.93</v>
      </c>
      <c r="H2877" s="32">
        <v>6681.93</v>
      </c>
      <c r="I2877" s="32">
        <v>6681.93</v>
      </c>
      <c r="J2877" s="32">
        <v>6681.93</v>
      </c>
      <c r="K2877" s="32">
        <v>6681.93</v>
      </c>
      <c r="L2877" s="32">
        <v>6681.93</v>
      </c>
      <c r="M2877" s="32">
        <v>6681.93</v>
      </c>
      <c r="N2877" s="32">
        <v>6681.93</v>
      </c>
      <c r="O2877" s="32">
        <v>6681.93</v>
      </c>
      <c r="P2877" s="32">
        <v>6681.93</v>
      </c>
      <c r="Q2877" s="32">
        <v>6681.93</v>
      </c>
      <c r="R2877" s="32">
        <v>6681.93</v>
      </c>
      <c r="S2877" s="32">
        <v>6681.93</v>
      </c>
    </row>
    <row r="2878" spans="2:19">
      <c r="B2878" s="5">
        <v>1997</v>
      </c>
      <c r="C2878" s="32"/>
      <c r="D2878" s="32"/>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row>
    <row r="2879" spans="2:19">
      <c r="B2879" s="5">
        <v>1996</v>
      </c>
      <c r="C2879" s="32"/>
      <c r="D2879" s="32"/>
      <c r="E2879" s="32">
        <v>0</v>
      </c>
      <c r="F2879" s="32">
        <v>150965.06</v>
      </c>
      <c r="G2879" s="32">
        <v>150965.06</v>
      </c>
      <c r="H2879" s="32">
        <v>150965.06</v>
      </c>
      <c r="I2879" s="32">
        <v>150965.06</v>
      </c>
      <c r="J2879" s="32">
        <v>150965.06</v>
      </c>
      <c r="K2879" s="32">
        <v>150965.06</v>
      </c>
      <c r="L2879" s="32">
        <v>150965.06</v>
      </c>
      <c r="M2879" s="32">
        <v>150965.06</v>
      </c>
      <c r="N2879" s="32">
        <v>150965.06</v>
      </c>
      <c r="O2879" s="32">
        <v>150965.06</v>
      </c>
      <c r="P2879" s="32">
        <v>150965.06</v>
      </c>
      <c r="Q2879" s="32">
        <v>150965.06</v>
      </c>
      <c r="R2879" s="32">
        <v>150965.06</v>
      </c>
      <c r="S2879" s="32">
        <v>150965.06</v>
      </c>
    </row>
    <row r="2880" spans="2:19">
      <c r="B2880" s="5">
        <v>1995</v>
      </c>
      <c r="C2880" s="32"/>
      <c r="D2880" s="32"/>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row>
    <row r="2881" spans="2:19">
      <c r="B2881" s="5">
        <v>1994</v>
      </c>
      <c r="C2881" s="32"/>
      <c r="D2881" s="32"/>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row>
    <row r="2882" spans="2:19">
      <c r="B2882" s="5">
        <v>1993</v>
      </c>
      <c r="C2882" s="32"/>
      <c r="D2882" s="32"/>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row>
    <row r="2883" spans="2:19">
      <c r="B2883" s="5">
        <v>1992</v>
      </c>
      <c r="C2883" s="32"/>
      <c r="D2883" s="32"/>
      <c r="E2883" s="32">
        <v>0</v>
      </c>
      <c r="F2883" s="32">
        <v>17413.47</v>
      </c>
      <c r="G2883" s="32">
        <v>17413.47</v>
      </c>
      <c r="H2883" s="32">
        <v>17413.47</v>
      </c>
      <c r="I2883" s="32">
        <v>17413.47</v>
      </c>
      <c r="J2883" s="32">
        <v>17413.47</v>
      </c>
      <c r="K2883" s="32">
        <v>17413.47</v>
      </c>
      <c r="L2883" s="32">
        <v>17413.47</v>
      </c>
      <c r="M2883" s="32">
        <v>17413.47</v>
      </c>
      <c r="N2883" s="32">
        <v>17413.47</v>
      </c>
      <c r="O2883" s="32">
        <v>17413.47</v>
      </c>
      <c r="P2883" s="32">
        <v>0</v>
      </c>
      <c r="Q2883" s="32">
        <v>0</v>
      </c>
      <c r="R2883" s="32">
        <v>0</v>
      </c>
      <c r="S2883" s="32"/>
    </row>
    <row r="2884" spans="2:19">
      <c r="B2884" s="5">
        <v>1991</v>
      </c>
      <c r="C2884" s="32"/>
      <c r="D2884" s="32"/>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row>
    <row r="2885" spans="2:19">
      <c r="B2885" s="5">
        <v>1990</v>
      </c>
      <c r="C2885" s="32"/>
      <c r="D2885" s="32"/>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row>
    <row r="2886" spans="2:19">
      <c r="B2886" s="5">
        <v>1989</v>
      </c>
      <c r="C2886" s="32"/>
      <c r="D2886" s="32"/>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row>
    <row r="2887" spans="2:19">
      <c r="B2887" s="5">
        <v>1988</v>
      </c>
      <c r="C2887" s="32"/>
      <c r="D2887" s="32"/>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row>
    <row r="2888" spans="2:19">
      <c r="B2888" s="5">
        <v>1987</v>
      </c>
      <c r="C2888" s="32"/>
      <c r="D2888" s="32"/>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row>
    <row r="2889" spans="2:19">
      <c r="B2889" s="5">
        <v>1986</v>
      </c>
      <c r="C2889" s="32"/>
      <c r="D2889" s="32"/>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row>
    <row r="2890" spans="2:19">
      <c r="B2890" s="5">
        <v>1985</v>
      </c>
      <c r="C2890" s="32"/>
      <c r="D2890" s="32"/>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row>
    <row r="2891" spans="2:19">
      <c r="B2891" s="5">
        <v>1984</v>
      </c>
      <c r="C2891" s="32"/>
      <c r="D2891" s="32"/>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4" t="s">
        <v>134</v>
      </c>
      <c r="B2946" s="6" t="s">
        <v>10</v>
      </c>
      <c r="C2946" s="7">
        <f>SUM(C2869:C2945)</f>
        <v>0</v>
      </c>
      <c r="D2946" s="7">
        <f>SUM(D2868:D2945)</f>
        <v>0</v>
      </c>
      <c r="E2946" s="7">
        <f>SUM(E2867:E2945)</f>
        <v>0</v>
      </c>
      <c r="F2946" s="7">
        <f>SUM(F2866:F2945)</f>
        <v>358708.89</v>
      </c>
      <c r="G2946" s="7">
        <f>SUM(G2865:G2945)</f>
        <v>1091345.5800000003</v>
      </c>
      <c r="H2946" s="7">
        <f t="shared" ref="H2946:M2946" si="30">SUM(H2859:H2945)</f>
        <v>1091345.5800000003</v>
      </c>
      <c r="I2946" s="7">
        <f t="shared" si="30"/>
        <v>1093181.7000000002</v>
      </c>
      <c r="J2946" s="7">
        <f t="shared" si="30"/>
        <v>1093181.7000000002</v>
      </c>
      <c r="K2946" s="7">
        <f t="shared" si="30"/>
        <v>1093181.7000000002</v>
      </c>
      <c r="L2946" s="7">
        <f t="shared" si="30"/>
        <v>1093181.7000000002</v>
      </c>
      <c r="M2946" s="10">
        <f t="shared" si="30"/>
        <v>1093181.7000000002</v>
      </c>
      <c r="N2946" s="10">
        <f>SUM(N2854:N2945)</f>
        <v>1093181.7000000002</v>
      </c>
      <c r="O2946" s="10">
        <f>SUM(O2854:O2945)</f>
        <v>1093181.7000000002</v>
      </c>
      <c r="P2946" s="10">
        <f>SUM(P2854:P2945)</f>
        <v>1075768.2300000002</v>
      </c>
      <c r="Q2946" s="10">
        <f>SUM(Q2854:Q2945)</f>
        <v>1075768.2300000002</v>
      </c>
      <c r="R2946" s="10">
        <f>SUM(R2853:R2945)</f>
        <v>1075768.2300000002</v>
      </c>
      <c r="S2946" s="10">
        <f>SUM(S2853:S2945)</f>
        <v>1075768.2300000002</v>
      </c>
    </row>
    <row r="2947" spans="1:19">
      <c r="A2947" s="55"/>
      <c r="B2947" s="6"/>
      <c r="C2947" s="7"/>
      <c r="D2947" s="7"/>
      <c r="E2947" s="7"/>
      <c r="F2947" s="7"/>
      <c r="G2947" s="7"/>
      <c r="H2947" s="7"/>
      <c r="I2947" s="7"/>
      <c r="J2947" s="7"/>
      <c r="K2947" s="7"/>
      <c r="L2947" s="7"/>
      <c r="M2947" s="9"/>
    </row>
    <row r="2948" spans="1:19">
      <c r="A2948" s="56" t="s">
        <v>135</v>
      </c>
      <c r="B2948" s="5">
        <v>2022</v>
      </c>
      <c r="C2948" s="31"/>
      <c r="D2948" s="31"/>
      <c r="E2948" s="31"/>
      <c r="F2948" s="31"/>
      <c r="G2948" s="31"/>
      <c r="H2948" s="31"/>
      <c r="I2948" s="31"/>
      <c r="J2948" s="31"/>
      <c r="K2948" s="31"/>
      <c r="L2948" s="31"/>
      <c r="M2948" s="31"/>
      <c r="N2948" s="31"/>
      <c r="O2948" s="31"/>
      <c r="P2948" s="31"/>
      <c r="Q2948" s="31"/>
      <c r="R2948" s="53"/>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4" t="s">
        <v>135</v>
      </c>
      <c r="B3041" s="6" t="s">
        <v>10</v>
      </c>
      <c r="C3041" s="10">
        <f>SUM(C2964:C3040)</f>
        <v>0</v>
      </c>
      <c r="D3041" s="10">
        <f>SUM(D2963:D3040)</f>
        <v>0</v>
      </c>
      <c r="E3041" s="10">
        <f>SUM(E2962:E3040)</f>
        <v>0</v>
      </c>
      <c r="F3041" s="10">
        <f>SUM(F2961:F3040)</f>
        <v>0</v>
      </c>
      <c r="G3041" s="10">
        <f>SUM(G2960:G3040)</f>
        <v>0</v>
      </c>
      <c r="H3041" s="10">
        <f t="shared" ref="H3041:M3041" si="31">SUM(H2954:H3040)</f>
        <v>0</v>
      </c>
      <c r="I3041" s="10">
        <f t="shared" si="31"/>
        <v>0</v>
      </c>
      <c r="J3041" s="10">
        <f t="shared" si="31"/>
        <v>0</v>
      </c>
      <c r="K3041" s="10">
        <f t="shared" si="31"/>
        <v>0</v>
      </c>
      <c r="L3041" s="10">
        <f t="shared" si="31"/>
        <v>0</v>
      </c>
      <c r="M3041" s="10">
        <f t="shared" si="31"/>
        <v>0</v>
      </c>
      <c r="N3041" s="10">
        <f>SUM(N2949:N3040)</f>
        <v>0</v>
      </c>
      <c r="O3041" s="10">
        <f>SUM(O2949:O3040)</f>
        <v>0</v>
      </c>
      <c r="P3041" s="10">
        <f>SUM(P2949:P3040)</f>
        <v>0</v>
      </c>
      <c r="Q3041" s="10">
        <f>SUM(Q2949:Q3040)</f>
        <v>0</v>
      </c>
      <c r="R3041" s="10">
        <f>SUM(R2948:R3040)</f>
        <v>0</v>
      </c>
      <c r="S3041" s="10">
        <f>SUM(S2948:S3040)</f>
        <v>0</v>
      </c>
    </row>
    <row r="3042" spans="1:19">
      <c r="A3042" s="55"/>
      <c r="B3042" s="6"/>
      <c r="C3042" s="7"/>
      <c r="D3042" s="7"/>
      <c r="E3042" s="7"/>
      <c r="F3042" s="7"/>
      <c r="G3042" s="7"/>
      <c r="H3042" s="7"/>
      <c r="I3042" s="7"/>
      <c r="J3042" s="7"/>
      <c r="K3042" s="7"/>
      <c r="L3042" s="7"/>
      <c r="M3042" s="9"/>
    </row>
    <row r="3043" spans="1:19">
      <c r="A3043" s="56" t="s">
        <v>136</v>
      </c>
      <c r="B3043" s="5">
        <v>2022</v>
      </c>
      <c r="C3043" s="31"/>
      <c r="D3043" s="31"/>
      <c r="E3043" s="31"/>
      <c r="F3043" s="31"/>
      <c r="G3043" s="31"/>
      <c r="H3043" s="31"/>
      <c r="I3043" s="31"/>
      <c r="J3043" s="31"/>
      <c r="K3043" s="31"/>
      <c r="L3043" s="31"/>
      <c r="M3043" s="31"/>
      <c r="N3043" s="31"/>
      <c r="O3043" s="31"/>
      <c r="P3043" s="31"/>
      <c r="Q3043" s="31"/>
      <c r="R3043" s="53"/>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4" t="s">
        <v>136</v>
      </c>
      <c r="B3136" s="6" t="s">
        <v>10</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f>SUM(P3044:P3135)</f>
        <v>0</v>
      </c>
      <c r="Q3136" s="10">
        <f>SUM(Q3044:Q3135)</f>
        <v>0</v>
      </c>
      <c r="R3136" s="10">
        <f>SUM(R3043:R3135)</f>
        <v>0</v>
      </c>
      <c r="S3136" s="10">
        <f>SUM(S3043:S3135)</f>
        <v>0</v>
      </c>
    </row>
    <row r="3137" spans="1:19">
      <c r="A3137" s="55"/>
      <c r="B3137" s="6"/>
      <c r="C3137" s="7"/>
      <c r="D3137" s="7"/>
      <c r="E3137" s="7"/>
      <c r="F3137" s="7"/>
      <c r="G3137" s="7"/>
      <c r="H3137" s="7"/>
      <c r="I3137" s="7"/>
      <c r="J3137" s="7"/>
      <c r="K3137" s="7"/>
      <c r="L3137" s="7"/>
      <c r="M3137" s="9"/>
    </row>
    <row r="3138" spans="1:19" ht="25.5">
      <c r="A3138" s="56" t="s">
        <v>137</v>
      </c>
      <c r="B3138" s="5">
        <v>2022</v>
      </c>
      <c r="C3138" s="31"/>
      <c r="D3138" s="31"/>
      <c r="E3138" s="31"/>
      <c r="F3138" s="31"/>
      <c r="G3138" s="31"/>
      <c r="H3138" s="31"/>
      <c r="I3138" s="31"/>
      <c r="J3138" s="31"/>
      <c r="K3138" s="31"/>
      <c r="L3138" s="31"/>
      <c r="M3138" s="31"/>
      <c r="N3138" s="31"/>
      <c r="O3138" s="31"/>
      <c r="P3138" s="31"/>
      <c r="Q3138" s="31"/>
      <c r="R3138" s="53"/>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v>1363096.08</v>
      </c>
      <c r="H3150" s="32">
        <v>1363096.08</v>
      </c>
      <c r="I3150" s="32">
        <v>1363096.08</v>
      </c>
      <c r="J3150" s="32">
        <v>1363096.08</v>
      </c>
      <c r="K3150" s="32">
        <v>1363096.08</v>
      </c>
      <c r="L3150" s="32">
        <v>1363096.08</v>
      </c>
      <c r="M3150" s="32">
        <v>1363096.08</v>
      </c>
      <c r="N3150" s="32">
        <v>1363096.08</v>
      </c>
      <c r="O3150" s="32">
        <v>1363096.08</v>
      </c>
      <c r="P3150" s="32">
        <v>1363096.08</v>
      </c>
      <c r="Q3150" s="32">
        <v>1363096.08</v>
      </c>
      <c r="R3150" s="32">
        <v>1363096.08</v>
      </c>
      <c r="S3150" s="32">
        <v>1363096.08</v>
      </c>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v>5823.61</v>
      </c>
      <c r="G3170" s="32">
        <v>5823.61</v>
      </c>
      <c r="H3170" s="32">
        <v>5823.61</v>
      </c>
      <c r="I3170" s="32">
        <v>5823.61</v>
      </c>
      <c r="J3170" s="32">
        <v>5823.61</v>
      </c>
      <c r="K3170" s="32">
        <v>5823.61</v>
      </c>
      <c r="L3170" s="32">
        <v>5823.61</v>
      </c>
      <c r="M3170" s="32">
        <v>5823.61</v>
      </c>
      <c r="N3170" s="32">
        <v>5823.61</v>
      </c>
      <c r="O3170" s="32">
        <v>5823.61</v>
      </c>
      <c r="P3170" s="32">
        <v>5823.61</v>
      </c>
      <c r="Q3170" s="32">
        <v>5823.61</v>
      </c>
      <c r="R3170" s="32">
        <v>5823.61</v>
      </c>
      <c r="S3170" s="32">
        <v>5823.61</v>
      </c>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4" t="s">
        <v>137</v>
      </c>
      <c r="B3231" s="6" t="s">
        <v>10</v>
      </c>
      <c r="C3231" s="10">
        <f>SUM(C3154:C3230)</f>
        <v>0</v>
      </c>
      <c r="D3231" s="10">
        <f>SUM(D3153:D3230)</f>
        <v>0</v>
      </c>
      <c r="E3231" s="10">
        <f>SUM(E3152:E3230)</f>
        <v>0</v>
      </c>
      <c r="F3231" s="10">
        <f>SUM(F3151:F3230)</f>
        <v>5823.61</v>
      </c>
      <c r="G3231" s="10">
        <f>SUM(G3150:G3230)</f>
        <v>1368919.6900000002</v>
      </c>
      <c r="H3231" s="10">
        <f t="shared" ref="H3231:M3231" si="33">SUM(H3144:H3230)</f>
        <v>1368919.6900000002</v>
      </c>
      <c r="I3231" s="10">
        <f t="shared" si="33"/>
        <v>1368919.6900000002</v>
      </c>
      <c r="J3231" s="10">
        <f t="shared" si="33"/>
        <v>1368919.6900000002</v>
      </c>
      <c r="K3231" s="10">
        <f t="shared" si="33"/>
        <v>1368919.6900000002</v>
      </c>
      <c r="L3231" s="10">
        <f t="shared" si="33"/>
        <v>1368919.6900000002</v>
      </c>
      <c r="M3231" s="10">
        <f t="shared" si="33"/>
        <v>1368919.6900000002</v>
      </c>
      <c r="N3231" s="10">
        <f>SUM(N3139:N3230)</f>
        <v>1368919.6900000002</v>
      </c>
      <c r="O3231" s="10">
        <f>SUM(O3139:O3230)</f>
        <v>1368919.6900000002</v>
      </c>
      <c r="P3231" s="10">
        <f>SUM(P3139:P3230)</f>
        <v>1368919.6900000002</v>
      </c>
      <c r="Q3231" s="10">
        <f>SUM(Q3139:Q3230)</f>
        <v>1368919.6900000002</v>
      </c>
      <c r="R3231" s="10">
        <f>SUM(R3138:R3230)</f>
        <v>1368919.6900000002</v>
      </c>
      <c r="S3231" s="10">
        <f>SUM(S3138:S3230)</f>
        <v>1368919.6900000002</v>
      </c>
    </row>
    <row r="3232" spans="1:19">
      <c r="A3232" s="55"/>
      <c r="B3232" s="6"/>
      <c r="C3232" s="7"/>
      <c r="D3232" s="7"/>
      <c r="E3232" s="7"/>
      <c r="F3232" s="7"/>
      <c r="G3232" s="7"/>
      <c r="H3232" s="7"/>
      <c r="I3232" s="7"/>
      <c r="J3232" s="7"/>
      <c r="K3232" s="7"/>
      <c r="L3232" s="7"/>
      <c r="M3232" s="9"/>
    </row>
    <row r="3233" spans="1:19" ht="25.5">
      <c r="A3233" s="56" t="s">
        <v>138</v>
      </c>
      <c r="B3233" s="5">
        <v>2022</v>
      </c>
      <c r="C3233" s="31"/>
      <c r="D3233" s="31"/>
      <c r="E3233" s="31"/>
      <c r="F3233" s="31"/>
      <c r="G3233" s="31"/>
      <c r="H3233" s="31"/>
      <c r="I3233" s="31"/>
      <c r="J3233" s="31"/>
      <c r="K3233" s="31"/>
      <c r="L3233" s="31"/>
      <c r="M3233" s="31"/>
      <c r="N3233" s="31"/>
      <c r="O3233" s="31"/>
      <c r="P3233" s="31"/>
      <c r="Q3233" s="31"/>
      <c r="R3233" s="53"/>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4" t="s">
        <v>138</v>
      </c>
      <c r="B3326" s="6" t="s">
        <v>10</v>
      </c>
      <c r="C3326" s="10">
        <f>SUM(C3249:C3325)</f>
        <v>0</v>
      </c>
      <c r="D3326" s="10">
        <f>SUM(D3248:D3325)</f>
        <v>0</v>
      </c>
      <c r="E3326" s="10">
        <f>SUM(E3247:E3325)</f>
        <v>0</v>
      </c>
      <c r="F3326" s="10">
        <f>SUM(F3246:F3325)</f>
        <v>0</v>
      </c>
      <c r="G3326" s="10">
        <f>SUM(G3245:G3325)</f>
        <v>0</v>
      </c>
      <c r="H3326" s="10">
        <f t="shared" ref="H3326:M3326" si="34">SUM(H3239:H3325)</f>
        <v>0</v>
      </c>
      <c r="I3326" s="10">
        <f t="shared" si="34"/>
        <v>0</v>
      </c>
      <c r="J3326" s="10">
        <f t="shared" si="34"/>
        <v>0</v>
      </c>
      <c r="K3326" s="10">
        <f t="shared" si="34"/>
        <v>0</v>
      </c>
      <c r="L3326" s="10">
        <f t="shared" si="34"/>
        <v>0</v>
      </c>
      <c r="M3326" s="10">
        <f t="shared" si="34"/>
        <v>0</v>
      </c>
      <c r="N3326" s="10">
        <f>SUM(N3234:N3325)</f>
        <v>0</v>
      </c>
      <c r="O3326" s="10">
        <f>SUM(O3234:O3325)</f>
        <v>0</v>
      </c>
      <c r="P3326" s="10">
        <f>SUM(P3234:P3325)</f>
        <v>0</v>
      </c>
      <c r="Q3326" s="10">
        <f>SUM(Q3234:Q3325)</f>
        <v>0</v>
      </c>
      <c r="R3326" s="10">
        <f>SUM(R3233:R3325)</f>
        <v>0</v>
      </c>
      <c r="S3326" s="10">
        <f>SUM(S3233:S3325)</f>
        <v>0</v>
      </c>
    </row>
    <row r="3327" spans="1:19">
      <c r="A3327" s="55"/>
      <c r="B3327" s="6"/>
      <c r="C3327" s="7"/>
      <c r="D3327" s="7"/>
      <c r="E3327" s="7"/>
      <c r="F3327" s="7"/>
      <c r="G3327" s="7"/>
      <c r="H3327" s="7"/>
      <c r="I3327" s="7"/>
      <c r="J3327" s="7"/>
      <c r="K3327" s="7"/>
      <c r="L3327" s="7"/>
      <c r="M3327" s="9"/>
    </row>
    <row r="3328" spans="1:19">
      <c r="A3328" s="56" t="s">
        <v>212</v>
      </c>
      <c r="B3328" s="5">
        <v>2022</v>
      </c>
      <c r="C3328" s="31"/>
      <c r="D3328" s="31"/>
      <c r="E3328" s="31"/>
      <c r="F3328" s="31"/>
      <c r="G3328" s="31"/>
      <c r="H3328" s="31"/>
      <c r="I3328" s="31"/>
      <c r="J3328" s="31"/>
      <c r="K3328" s="31"/>
      <c r="L3328" s="31"/>
      <c r="M3328" s="31"/>
      <c r="N3328" s="31"/>
      <c r="O3328" s="31"/>
      <c r="P3328" s="31"/>
      <c r="Q3328" s="31"/>
      <c r="R3328" s="53"/>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4" t="s">
        <v>212</v>
      </c>
      <c r="B3421" s="6" t="s">
        <v>10</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
        <f>SUM(O3329:O3420)</f>
        <v>0</v>
      </c>
      <c r="P3421" s="10">
        <f>SUM(P3329:P3420)</f>
        <v>0</v>
      </c>
      <c r="Q3421" s="10">
        <f>SUM(Q3329:Q3420)</f>
        <v>0</v>
      </c>
      <c r="R3421" s="10">
        <f>SUM(R3328:R3420)</f>
        <v>0</v>
      </c>
      <c r="S3421" s="10">
        <f>SUM(S3328:S3420)</f>
        <v>0</v>
      </c>
    </row>
    <row r="3422" spans="1:19">
      <c r="A3422" s="55"/>
      <c r="B3422" s="6"/>
      <c r="C3422" s="7"/>
      <c r="D3422" s="7"/>
      <c r="E3422" s="7"/>
      <c r="F3422" s="7"/>
      <c r="G3422" s="7"/>
      <c r="H3422" s="7"/>
      <c r="I3422" s="7"/>
      <c r="J3422" s="7"/>
      <c r="K3422" s="7"/>
      <c r="L3422" s="7"/>
      <c r="M3422" s="9"/>
    </row>
    <row r="3423" spans="1:19">
      <c r="A3423" s="56" t="s">
        <v>139</v>
      </c>
      <c r="B3423" s="5">
        <v>2022</v>
      </c>
      <c r="C3423" s="31"/>
      <c r="D3423" s="31"/>
      <c r="E3423" s="31"/>
      <c r="F3423" s="31"/>
      <c r="G3423" s="31"/>
      <c r="H3423" s="31"/>
      <c r="I3423" s="31"/>
      <c r="J3423" s="31"/>
      <c r="K3423" s="31"/>
      <c r="L3423" s="31"/>
      <c r="M3423" s="31"/>
      <c r="N3423" s="31"/>
      <c r="O3423" s="31"/>
      <c r="P3423" s="31"/>
      <c r="Q3423" s="31"/>
      <c r="R3423" s="53"/>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4" t="s">
        <v>139</v>
      </c>
      <c r="B3516" s="6" t="s">
        <v>10</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0</v>
      </c>
      <c r="N3516" s="10">
        <f>SUM(N3424:N3515)</f>
        <v>0</v>
      </c>
      <c r="O3516" s="10">
        <f>SUM(O3424:O3515)</f>
        <v>0</v>
      </c>
      <c r="P3516" s="10">
        <f>SUM(P3424:P3515)</f>
        <v>0</v>
      </c>
      <c r="Q3516" s="10">
        <f>SUM(Q3424:Q3515)</f>
        <v>0</v>
      </c>
      <c r="R3516" s="10">
        <f>SUM(R3423:R3515)</f>
        <v>0</v>
      </c>
      <c r="S3516" s="10">
        <f>SUM(S3423:S3515)</f>
        <v>0</v>
      </c>
    </row>
    <row r="3517" spans="1:19">
      <c r="A3517" s="55"/>
      <c r="B3517" s="6"/>
      <c r="C3517" s="7"/>
      <c r="D3517" s="7"/>
      <c r="E3517" s="7"/>
      <c r="F3517" s="7"/>
      <c r="G3517" s="7"/>
      <c r="H3517" s="7"/>
      <c r="I3517" s="7"/>
      <c r="J3517" s="7"/>
      <c r="K3517" s="7"/>
      <c r="L3517" s="7"/>
      <c r="M3517" s="9"/>
    </row>
    <row r="3518" spans="1:19">
      <c r="A3518" s="56" t="s">
        <v>140</v>
      </c>
      <c r="B3518" s="5">
        <v>2022</v>
      </c>
      <c r="C3518" s="31"/>
      <c r="D3518" s="31"/>
      <c r="E3518" s="31"/>
      <c r="F3518" s="31"/>
      <c r="G3518" s="31"/>
      <c r="H3518" s="31"/>
      <c r="I3518" s="31"/>
      <c r="J3518" s="31"/>
      <c r="K3518" s="31"/>
      <c r="L3518" s="31"/>
      <c r="M3518" s="31"/>
      <c r="N3518" s="31"/>
      <c r="O3518" s="31"/>
      <c r="P3518" s="31"/>
      <c r="Q3518" s="31"/>
      <c r="R3518" s="53"/>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4"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55"/>
      <c r="B3612" s="6"/>
      <c r="C3612" s="7"/>
      <c r="D3612" s="7"/>
      <c r="E3612" s="7"/>
      <c r="F3612" s="7"/>
      <c r="G3612" s="7"/>
      <c r="H3612" s="7"/>
      <c r="I3612" s="7"/>
      <c r="J3612" s="7"/>
      <c r="K3612" s="7"/>
      <c r="L3612" s="7"/>
      <c r="M3612" s="9"/>
    </row>
    <row r="3613" spans="1:19">
      <c r="A3613" s="56" t="s">
        <v>141</v>
      </c>
      <c r="B3613" s="5">
        <v>2022</v>
      </c>
      <c r="C3613" s="31"/>
      <c r="D3613" s="31"/>
      <c r="E3613" s="31"/>
      <c r="F3613" s="31"/>
      <c r="G3613" s="31"/>
      <c r="H3613" s="31"/>
      <c r="I3613" s="31"/>
      <c r="J3613" s="31"/>
      <c r="K3613" s="31"/>
      <c r="L3613" s="31"/>
      <c r="M3613" s="31"/>
      <c r="N3613" s="31"/>
      <c r="O3613" s="31"/>
      <c r="P3613" s="31"/>
      <c r="Q3613" s="31"/>
      <c r="R3613" s="53"/>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4"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N1" zoomScale="90" zoomScaleNormal="90" workbookViewId="0">
      <pane ySplit="1" topLeftCell="A155" activePane="bottomLeft" state="frozen"/>
      <selection activeCell="A3293" sqref="A3293"/>
      <selection pane="bottomLeft" activeCell="P202" sqref="P202"/>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2"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6" t="s">
        <v>78</v>
      </c>
      <c r="B3" s="5">
        <v>2022</v>
      </c>
      <c r="C3" s="31"/>
      <c r="D3" s="31"/>
      <c r="E3" s="31"/>
      <c r="F3" s="31"/>
      <c r="G3" s="31"/>
      <c r="H3" s="31"/>
      <c r="I3" s="31"/>
      <c r="J3" s="31"/>
      <c r="K3" s="31"/>
      <c r="L3" s="31"/>
      <c r="M3" s="31"/>
      <c r="N3" s="31"/>
      <c r="O3" s="31"/>
      <c r="P3" s="31"/>
      <c r="Q3" s="31"/>
      <c r="R3" s="53"/>
      <c r="S3" s="32">
        <v>21383.829999999998</v>
      </c>
    </row>
    <row r="4" spans="1:19">
      <c r="A4" s="33"/>
      <c r="B4" s="5">
        <v>2021</v>
      </c>
      <c r="C4" s="31"/>
      <c r="D4" s="31">
        <v>0</v>
      </c>
      <c r="E4" s="31">
        <v>0</v>
      </c>
      <c r="F4" s="31">
        <v>0</v>
      </c>
      <c r="G4" s="31">
        <v>0</v>
      </c>
      <c r="H4" s="31">
        <v>0</v>
      </c>
      <c r="I4" s="31">
        <v>0</v>
      </c>
      <c r="J4" s="31">
        <v>0</v>
      </c>
      <c r="K4" s="31">
        <v>0</v>
      </c>
      <c r="L4" s="31">
        <v>0</v>
      </c>
      <c r="M4" s="31">
        <v>0</v>
      </c>
      <c r="N4" s="31">
        <v>0</v>
      </c>
      <c r="O4" s="31">
        <v>0</v>
      </c>
      <c r="P4" s="31">
        <v>0</v>
      </c>
      <c r="Q4" s="31">
        <v>0</v>
      </c>
      <c r="R4" s="32">
        <v>578.49</v>
      </c>
      <c r="S4" s="32">
        <v>578.49</v>
      </c>
    </row>
    <row r="5" spans="1:19">
      <c r="B5" s="5">
        <v>2020</v>
      </c>
      <c r="C5" s="31"/>
      <c r="D5" s="31">
        <v>0</v>
      </c>
      <c r="E5" s="31">
        <v>0</v>
      </c>
      <c r="F5" s="31">
        <v>0</v>
      </c>
      <c r="G5" s="31">
        <v>0</v>
      </c>
      <c r="H5" s="31">
        <v>0</v>
      </c>
      <c r="I5" s="31">
        <v>0</v>
      </c>
      <c r="J5" s="31">
        <v>0</v>
      </c>
      <c r="K5" s="31">
        <v>0</v>
      </c>
      <c r="L5" s="31">
        <v>0</v>
      </c>
      <c r="M5" s="31">
        <v>0</v>
      </c>
      <c r="N5" s="31">
        <v>0</v>
      </c>
      <c r="O5" s="31">
        <v>0</v>
      </c>
      <c r="P5" s="31">
        <v>0</v>
      </c>
      <c r="Q5" s="32">
        <v>365886.95999999996</v>
      </c>
      <c r="R5" s="32">
        <v>365886.95999999996</v>
      </c>
      <c r="S5" s="32">
        <v>365886.95999999996</v>
      </c>
    </row>
    <row r="6" spans="1:19">
      <c r="B6" s="5">
        <v>2019</v>
      </c>
      <c r="C6" s="31"/>
      <c r="D6" s="31">
        <v>0</v>
      </c>
      <c r="E6" s="31">
        <v>0</v>
      </c>
      <c r="F6" s="31">
        <v>0</v>
      </c>
      <c r="G6" s="31">
        <v>0</v>
      </c>
      <c r="H6" s="31">
        <v>0</v>
      </c>
      <c r="I6" s="31">
        <v>0</v>
      </c>
      <c r="J6" s="31">
        <v>0</v>
      </c>
      <c r="K6" s="31">
        <v>0</v>
      </c>
      <c r="L6" s="31">
        <v>0</v>
      </c>
      <c r="M6" s="31">
        <v>0</v>
      </c>
      <c r="N6" s="31">
        <v>0</v>
      </c>
      <c r="O6" s="31">
        <v>0</v>
      </c>
      <c r="P6" s="32">
        <v>12785.45</v>
      </c>
      <c r="Q6" s="32">
        <v>12785.45</v>
      </c>
      <c r="R6" s="32">
        <v>12785.45</v>
      </c>
      <c r="S6" s="32">
        <v>12785.45</v>
      </c>
    </row>
    <row r="7" spans="1:19">
      <c r="B7" s="5">
        <v>2018</v>
      </c>
      <c r="C7" s="31"/>
      <c r="D7" s="31">
        <v>0</v>
      </c>
      <c r="E7" s="31">
        <v>0</v>
      </c>
      <c r="F7" s="31">
        <v>0</v>
      </c>
      <c r="G7" s="31">
        <v>0</v>
      </c>
      <c r="H7" s="31">
        <v>0</v>
      </c>
      <c r="I7" s="31">
        <v>0</v>
      </c>
      <c r="J7" s="31">
        <v>0</v>
      </c>
      <c r="K7" s="31">
        <v>0</v>
      </c>
      <c r="L7" s="31">
        <v>0</v>
      </c>
      <c r="M7" s="31">
        <v>0</v>
      </c>
      <c r="N7" s="31">
        <v>0</v>
      </c>
      <c r="O7" s="32">
        <v>91.3</v>
      </c>
      <c r="P7" s="32">
        <v>91.3</v>
      </c>
      <c r="Q7" s="32">
        <v>91.3</v>
      </c>
      <c r="R7" s="32">
        <v>91.3</v>
      </c>
      <c r="S7" s="32">
        <v>91.3</v>
      </c>
    </row>
    <row r="8" spans="1:19">
      <c r="B8" s="5">
        <v>2017</v>
      </c>
      <c r="C8" s="31"/>
      <c r="D8" s="31">
        <v>0</v>
      </c>
      <c r="E8" s="31">
        <v>0</v>
      </c>
      <c r="F8" s="31">
        <v>0</v>
      </c>
      <c r="G8" s="31">
        <v>0</v>
      </c>
      <c r="H8" s="31">
        <v>0</v>
      </c>
      <c r="I8" s="31">
        <v>0</v>
      </c>
      <c r="J8" s="31">
        <v>0</v>
      </c>
      <c r="K8" s="31">
        <v>0</v>
      </c>
      <c r="L8" s="31">
        <v>0</v>
      </c>
      <c r="M8" s="31">
        <v>0</v>
      </c>
      <c r="N8" s="32">
        <v>16034.22</v>
      </c>
      <c r="O8" s="32">
        <v>16034.22</v>
      </c>
      <c r="P8" s="32">
        <v>16034.22</v>
      </c>
      <c r="Q8" s="32">
        <v>16034.22</v>
      </c>
      <c r="R8" s="32">
        <v>16034.22</v>
      </c>
      <c r="S8" s="32">
        <v>16034.22</v>
      </c>
    </row>
    <row r="9" spans="1:19">
      <c r="B9" s="5">
        <v>2016</v>
      </c>
      <c r="C9" s="31"/>
      <c r="D9" s="31">
        <v>0</v>
      </c>
      <c r="E9" s="31">
        <v>0</v>
      </c>
      <c r="F9" s="31">
        <v>0</v>
      </c>
      <c r="G9" s="31">
        <v>0</v>
      </c>
      <c r="H9" s="31">
        <v>0</v>
      </c>
      <c r="I9" s="31">
        <v>0</v>
      </c>
      <c r="J9" s="31">
        <v>0</v>
      </c>
      <c r="K9" s="31">
        <v>0</v>
      </c>
      <c r="L9" s="31">
        <v>0</v>
      </c>
      <c r="M9" s="32">
        <v>6265.31</v>
      </c>
      <c r="N9" s="32">
        <v>6265.31</v>
      </c>
      <c r="O9" s="32">
        <v>6265.31</v>
      </c>
      <c r="P9" s="32">
        <v>6265.31</v>
      </c>
      <c r="Q9" s="32">
        <v>6265.31</v>
      </c>
      <c r="R9" s="32">
        <v>6265.31</v>
      </c>
      <c r="S9" s="32">
        <v>6265.31</v>
      </c>
    </row>
    <row r="10" spans="1:19">
      <c r="B10" s="5">
        <v>2015</v>
      </c>
      <c r="C10" s="31"/>
      <c r="D10" s="31">
        <v>0</v>
      </c>
      <c r="E10" s="31">
        <v>0</v>
      </c>
      <c r="F10" s="31">
        <v>0</v>
      </c>
      <c r="G10" s="31">
        <v>0</v>
      </c>
      <c r="H10" s="31">
        <v>0</v>
      </c>
      <c r="I10" s="31">
        <v>0</v>
      </c>
      <c r="J10" s="31">
        <v>0</v>
      </c>
      <c r="K10" s="31">
        <v>0</v>
      </c>
      <c r="L10" s="32">
        <v>118129.95</v>
      </c>
      <c r="M10" s="32">
        <v>118129.95</v>
      </c>
      <c r="N10" s="32">
        <v>118129.95</v>
      </c>
      <c r="O10" s="32">
        <v>118129.95</v>
      </c>
      <c r="P10" s="32">
        <v>118129.95</v>
      </c>
      <c r="Q10" s="32">
        <v>118129.95</v>
      </c>
      <c r="R10" s="32">
        <v>118129.95</v>
      </c>
      <c r="S10" s="32">
        <v>118129.95</v>
      </c>
    </row>
    <row r="11" spans="1:19">
      <c r="B11" s="5">
        <v>2014</v>
      </c>
      <c r="C11" s="31"/>
      <c r="D11" s="31">
        <v>0</v>
      </c>
      <c r="E11" s="31">
        <v>0</v>
      </c>
      <c r="F11" s="31">
        <v>0</v>
      </c>
      <c r="G11" s="31">
        <v>0</v>
      </c>
      <c r="H11" s="31">
        <v>0</v>
      </c>
      <c r="I11" s="31">
        <v>0</v>
      </c>
      <c r="J11" s="31">
        <v>0</v>
      </c>
      <c r="K11" s="32">
        <v>1872.55</v>
      </c>
      <c r="L11" s="32">
        <v>1872.55</v>
      </c>
      <c r="M11" s="32">
        <v>1872.55</v>
      </c>
      <c r="N11" s="32">
        <v>1872.55</v>
      </c>
      <c r="O11" s="32">
        <v>1872.55</v>
      </c>
      <c r="P11" s="32">
        <v>1872.55</v>
      </c>
      <c r="Q11" s="32">
        <v>1679.55</v>
      </c>
      <c r="R11" s="32">
        <v>1679.55</v>
      </c>
      <c r="S11" s="32">
        <v>1679.55</v>
      </c>
    </row>
    <row r="12" spans="1:19">
      <c r="B12" s="5">
        <v>2013</v>
      </c>
      <c r="C12" s="31"/>
      <c r="D12" s="31">
        <v>0</v>
      </c>
      <c r="E12" s="31">
        <v>0</v>
      </c>
      <c r="F12" s="31">
        <v>0</v>
      </c>
      <c r="G12" s="31">
        <v>0</v>
      </c>
      <c r="H12" s="31">
        <v>0</v>
      </c>
      <c r="I12" s="31">
        <v>0</v>
      </c>
      <c r="J12" s="32">
        <v>19690.419999999998</v>
      </c>
      <c r="K12" s="32">
        <v>19690.419999999998</v>
      </c>
      <c r="L12" s="32">
        <v>19690.419999999998</v>
      </c>
      <c r="M12" s="32">
        <v>19690.419999999998</v>
      </c>
      <c r="N12" s="32">
        <v>19690.419999999998</v>
      </c>
      <c r="O12" s="32">
        <v>19690.419999999998</v>
      </c>
      <c r="P12" s="32">
        <v>19690.419999999998</v>
      </c>
      <c r="Q12" s="32">
        <v>10421.52</v>
      </c>
      <c r="R12" s="32">
        <v>10421.52</v>
      </c>
      <c r="S12" s="32">
        <v>10421.52</v>
      </c>
    </row>
    <row r="13" spans="1:19">
      <c r="B13" s="5">
        <v>2012</v>
      </c>
      <c r="C13" s="31"/>
      <c r="D13" s="31">
        <v>0</v>
      </c>
      <c r="E13" s="31">
        <v>0</v>
      </c>
      <c r="F13" s="31">
        <v>0</v>
      </c>
      <c r="G13" s="31">
        <v>0</v>
      </c>
      <c r="H13" s="31">
        <v>0</v>
      </c>
      <c r="I13" s="32">
        <v>5581.05</v>
      </c>
      <c r="J13" s="32">
        <v>5571.3799999999992</v>
      </c>
      <c r="K13" s="32">
        <v>5571.3799999999992</v>
      </c>
      <c r="L13" s="32">
        <v>5571.3799999999992</v>
      </c>
      <c r="M13" s="32">
        <v>5571.3799999999992</v>
      </c>
      <c r="N13" s="32">
        <v>5571.3799999999992</v>
      </c>
      <c r="O13" s="32">
        <v>5571.3799999999992</v>
      </c>
      <c r="P13" s="32">
        <v>5571.3799999999992</v>
      </c>
      <c r="Q13" s="32">
        <v>5571.3799999999992</v>
      </c>
      <c r="R13" s="32">
        <v>5571.3799999999992</v>
      </c>
      <c r="S13" s="32">
        <v>5571.3799999999992</v>
      </c>
    </row>
    <row r="14" spans="1:19">
      <c r="B14" s="5">
        <v>2011</v>
      </c>
      <c r="C14" s="31"/>
      <c r="D14" s="31">
        <v>0</v>
      </c>
      <c r="E14" s="31">
        <v>0</v>
      </c>
      <c r="F14" s="31">
        <v>0</v>
      </c>
      <c r="G14" s="31">
        <v>0</v>
      </c>
      <c r="H14" s="32">
        <v>20124.38</v>
      </c>
      <c r="I14" s="32">
        <v>20124.38</v>
      </c>
      <c r="J14" s="32">
        <v>20124.38</v>
      </c>
      <c r="K14" s="32">
        <v>20124.38</v>
      </c>
      <c r="L14" s="32">
        <v>20124.38</v>
      </c>
      <c r="M14" s="32">
        <v>20124.38</v>
      </c>
      <c r="N14" s="32">
        <v>20124.38</v>
      </c>
      <c r="O14" s="32">
        <v>20124.38</v>
      </c>
      <c r="P14" s="32">
        <v>20124.38</v>
      </c>
      <c r="Q14" s="32">
        <v>20124.38</v>
      </c>
      <c r="R14" s="32">
        <v>20124.38</v>
      </c>
      <c r="S14" s="32">
        <v>20124.38</v>
      </c>
    </row>
    <row r="15" spans="1:19">
      <c r="B15" s="5">
        <v>2010</v>
      </c>
      <c r="C15" s="31"/>
      <c r="D15" s="31">
        <v>0</v>
      </c>
      <c r="E15" s="31">
        <v>0</v>
      </c>
      <c r="F15" s="31">
        <v>0</v>
      </c>
      <c r="G15" s="32">
        <v>4506.5</v>
      </c>
      <c r="H15" s="32">
        <v>4506.5</v>
      </c>
      <c r="I15" s="32">
        <v>4506.5</v>
      </c>
      <c r="J15" s="32">
        <v>4506.5</v>
      </c>
      <c r="K15" s="32">
        <v>4506.5</v>
      </c>
      <c r="L15" s="32">
        <v>4506.5</v>
      </c>
      <c r="M15" s="32">
        <v>4506.5</v>
      </c>
      <c r="N15" s="32">
        <v>4506.5</v>
      </c>
      <c r="O15" s="32">
        <v>4506.5</v>
      </c>
      <c r="P15" s="32">
        <v>4506.5</v>
      </c>
      <c r="Q15" s="32">
        <v>4506.5</v>
      </c>
      <c r="R15" s="32">
        <v>4506.5</v>
      </c>
      <c r="S15" s="32">
        <v>4506.5</v>
      </c>
    </row>
    <row r="16" spans="1:19">
      <c r="B16" s="5">
        <v>2009</v>
      </c>
      <c r="C16" s="31"/>
      <c r="D16" s="31">
        <v>0</v>
      </c>
      <c r="E16" s="31">
        <v>0</v>
      </c>
      <c r="F16" s="32">
        <v>39599.729999999996</v>
      </c>
      <c r="G16" s="32">
        <v>39599.729999999996</v>
      </c>
      <c r="H16" s="32">
        <v>37832.61</v>
      </c>
      <c r="I16" s="32">
        <v>37832.61</v>
      </c>
      <c r="J16" s="32">
        <v>37832.61</v>
      </c>
      <c r="K16" s="32">
        <v>37832.61</v>
      </c>
      <c r="L16" s="32">
        <v>37832.61</v>
      </c>
      <c r="M16" s="32">
        <v>37832.61</v>
      </c>
      <c r="N16" s="32">
        <v>37832.61</v>
      </c>
      <c r="O16" s="32">
        <v>37832.61</v>
      </c>
      <c r="P16" s="32">
        <v>37832.61</v>
      </c>
      <c r="Q16" s="32">
        <v>37832.61</v>
      </c>
      <c r="R16" s="32">
        <v>37832.61</v>
      </c>
      <c r="S16" s="32">
        <v>37832.61</v>
      </c>
    </row>
    <row r="17" spans="2:19">
      <c r="B17" s="5">
        <v>2008</v>
      </c>
      <c r="C17" s="31"/>
      <c r="D17" s="31">
        <v>0</v>
      </c>
      <c r="E17" s="32">
        <v>2699.3</v>
      </c>
      <c r="F17" s="32">
        <v>2699.3</v>
      </c>
      <c r="G17" s="32">
        <v>2699.3</v>
      </c>
      <c r="H17" s="32">
        <v>2699.3</v>
      </c>
      <c r="I17" s="32">
        <v>2699.3</v>
      </c>
      <c r="J17" s="32">
        <v>2699.3</v>
      </c>
      <c r="K17" s="32">
        <v>2699.3</v>
      </c>
      <c r="L17" s="32">
        <v>2699.3</v>
      </c>
      <c r="M17" s="32">
        <v>2699.3</v>
      </c>
      <c r="N17" s="32">
        <v>2699.3</v>
      </c>
      <c r="O17" s="32">
        <v>2699.3</v>
      </c>
      <c r="P17" s="32">
        <v>2699.3</v>
      </c>
      <c r="Q17" s="32">
        <v>2699.3</v>
      </c>
      <c r="R17" s="32">
        <v>2699.3</v>
      </c>
      <c r="S17" s="32">
        <v>2699.3</v>
      </c>
    </row>
    <row r="18" spans="2:19">
      <c r="B18" s="5">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5">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5">
        <v>2005</v>
      </c>
      <c r="C20" s="32">
        <v>63</v>
      </c>
      <c r="D20" s="32">
        <v>63</v>
      </c>
      <c r="E20" s="32">
        <v>63</v>
      </c>
      <c r="F20" s="32">
        <v>63</v>
      </c>
      <c r="G20" s="32">
        <v>63</v>
      </c>
      <c r="H20" s="32">
        <v>63</v>
      </c>
      <c r="I20" s="32">
        <v>63</v>
      </c>
      <c r="J20" s="32">
        <v>63</v>
      </c>
      <c r="K20" s="32">
        <v>63</v>
      </c>
      <c r="L20" s="32">
        <v>63</v>
      </c>
      <c r="M20" s="32">
        <v>63</v>
      </c>
      <c r="N20" s="32">
        <v>63</v>
      </c>
      <c r="O20" s="32">
        <v>63</v>
      </c>
      <c r="P20" s="32">
        <v>63</v>
      </c>
      <c r="Q20" s="32">
        <v>63</v>
      </c>
      <c r="R20" s="32">
        <v>63</v>
      </c>
      <c r="S20" s="32">
        <v>63</v>
      </c>
    </row>
    <row r="21" spans="2:19">
      <c r="B21" s="5">
        <v>2004</v>
      </c>
      <c r="C21" s="32">
        <v>1890</v>
      </c>
      <c r="D21" s="32">
        <v>1890</v>
      </c>
      <c r="E21" s="32">
        <v>1890</v>
      </c>
      <c r="F21" s="32">
        <v>1890</v>
      </c>
      <c r="G21" s="32">
        <v>1890</v>
      </c>
      <c r="H21" s="32">
        <v>1890</v>
      </c>
      <c r="I21" s="32">
        <v>1890</v>
      </c>
      <c r="J21" s="32">
        <v>1890</v>
      </c>
      <c r="K21" s="32">
        <v>1890</v>
      </c>
      <c r="L21" s="32">
        <v>1890</v>
      </c>
      <c r="M21" s="32">
        <v>1890</v>
      </c>
      <c r="N21" s="32">
        <v>1890</v>
      </c>
      <c r="O21" s="32">
        <v>1890</v>
      </c>
      <c r="P21" s="32">
        <v>1890</v>
      </c>
      <c r="Q21" s="32">
        <v>1890</v>
      </c>
      <c r="R21" s="32">
        <v>1890</v>
      </c>
      <c r="S21" s="32">
        <v>1890</v>
      </c>
    </row>
    <row r="22" spans="2:19">
      <c r="B22" s="5">
        <v>2003</v>
      </c>
      <c r="C22" s="32">
        <v>6940.83</v>
      </c>
      <c r="D22" s="32">
        <v>6940.83</v>
      </c>
      <c r="E22" s="32">
        <v>3405.59</v>
      </c>
      <c r="F22" s="32">
        <v>3405.59</v>
      </c>
      <c r="G22" s="32">
        <v>3470.3900000000003</v>
      </c>
      <c r="H22" s="32">
        <v>3470.3900000000003</v>
      </c>
      <c r="I22" s="32">
        <v>3470.3900000000003</v>
      </c>
      <c r="J22" s="32">
        <v>3470.3900000000003</v>
      </c>
      <c r="K22" s="32">
        <v>3470.3900000000003</v>
      </c>
      <c r="L22" s="32">
        <v>3470.3900000000003</v>
      </c>
      <c r="M22" s="32">
        <v>3470.3900000000003</v>
      </c>
      <c r="N22" s="32">
        <v>3470.3900000000003</v>
      </c>
      <c r="O22" s="32">
        <v>3470.3900000000003</v>
      </c>
      <c r="P22" s="32">
        <v>3470.3900000000003</v>
      </c>
      <c r="Q22" s="32">
        <v>3470.3900000000003</v>
      </c>
      <c r="R22" s="32">
        <v>3470.3900000000003</v>
      </c>
      <c r="S22" s="32">
        <v>3470.3900000000003</v>
      </c>
    </row>
    <row r="23" spans="2:19">
      <c r="B23" s="5">
        <v>2002</v>
      </c>
      <c r="C23" s="32">
        <v>622.41</v>
      </c>
      <c r="D23" s="32">
        <v>622.41</v>
      </c>
      <c r="E23" s="32">
        <v>622.41</v>
      </c>
      <c r="F23" s="32">
        <v>622.41</v>
      </c>
      <c r="G23" s="32">
        <v>6571.41</v>
      </c>
      <c r="H23" s="32">
        <v>6571.41</v>
      </c>
      <c r="I23" s="32">
        <v>6571.41</v>
      </c>
      <c r="J23" s="32">
        <v>6571.41</v>
      </c>
      <c r="K23" s="32">
        <v>6571.41</v>
      </c>
      <c r="L23" s="32">
        <v>6571.41</v>
      </c>
      <c r="M23" s="32">
        <v>6571.41</v>
      </c>
      <c r="N23" s="32">
        <v>6571.41</v>
      </c>
      <c r="O23" s="32">
        <v>6571.41</v>
      </c>
      <c r="P23" s="32">
        <v>6571.41</v>
      </c>
      <c r="Q23" s="32">
        <v>6571.41</v>
      </c>
      <c r="R23" s="32">
        <v>6571.41</v>
      </c>
      <c r="S23" s="32">
        <v>6571.41</v>
      </c>
    </row>
    <row r="24" spans="2:19">
      <c r="B24" s="5">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5">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5">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5">
        <v>1998</v>
      </c>
      <c r="C27" s="32">
        <v>43490.58</v>
      </c>
      <c r="D27" s="32">
        <v>43490.58</v>
      </c>
      <c r="E27" s="32">
        <v>43490.58</v>
      </c>
      <c r="F27" s="32">
        <v>43490.58</v>
      </c>
      <c r="G27" s="32">
        <v>43490.58</v>
      </c>
      <c r="H27" s="32">
        <v>43490.58</v>
      </c>
      <c r="I27" s="32">
        <v>43490.58</v>
      </c>
      <c r="J27" s="32">
        <v>43490.58</v>
      </c>
      <c r="K27" s="32">
        <v>43490.58</v>
      </c>
      <c r="L27" s="32">
        <v>43490.58</v>
      </c>
      <c r="M27" s="32">
        <v>43490.58</v>
      </c>
      <c r="N27" s="32">
        <v>43490.58</v>
      </c>
      <c r="O27" s="32">
        <v>43490.58</v>
      </c>
      <c r="P27" s="32">
        <v>43490.58</v>
      </c>
      <c r="Q27" s="32">
        <v>43490.58</v>
      </c>
      <c r="R27" s="32">
        <v>43490.58</v>
      </c>
      <c r="S27" s="32">
        <v>43490.58</v>
      </c>
    </row>
    <row r="28" spans="2:19">
      <c r="B28" s="5">
        <v>1997</v>
      </c>
      <c r="C28" s="32">
        <v>23405.219999999998</v>
      </c>
      <c r="D28" s="32">
        <v>23405.219999999998</v>
      </c>
      <c r="E28" s="32">
        <v>23405.219999999998</v>
      </c>
      <c r="F28" s="32">
        <v>2502.87</v>
      </c>
      <c r="G28" s="32">
        <v>2502.87</v>
      </c>
      <c r="H28" s="32">
        <v>2502.87</v>
      </c>
      <c r="I28" s="32">
        <v>2502.87</v>
      </c>
      <c r="J28" s="32">
        <v>2502.87</v>
      </c>
      <c r="K28" s="32">
        <v>2502.87</v>
      </c>
      <c r="L28" s="32">
        <v>2502.87</v>
      </c>
      <c r="M28" s="32">
        <v>2502.87</v>
      </c>
      <c r="N28" s="32">
        <v>2502.87</v>
      </c>
      <c r="O28" s="32">
        <v>2063.88</v>
      </c>
      <c r="P28" s="32">
        <v>2063.88</v>
      </c>
      <c r="Q28" s="32">
        <v>2063.88</v>
      </c>
      <c r="R28" s="32">
        <v>2063.88</v>
      </c>
      <c r="S28" s="32">
        <v>2063.88</v>
      </c>
    </row>
    <row r="29" spans="2:19">
      <c r="B29" s="5">
        <v>1996</v>
      </c>
      <c r="C29" s="32">
        <v>962.63000000000011</v>
      </c>
      <c r="D29" s="32">
        <v>962.63000000000011</v>
      </c>
      <c r="E29" s="32">
        <v>962.63000000000011</v>
      </c>
      <c r="F29" s="32">
        <v>962.63000000000011</v>
      </c>
      <c r="G29" s="32">
        <v>962.63000000000011</v>
      </c>
      <c r="H29" s="32">
        <v>962.63000000000011</v>
      </c>
      <c r="I29" s="32">
        <v>962.63000000000011</v>
      </c>
      <c r="J29" s="32">
        <v>962.63000000000011</v>
      </c>
      <c r="K29" s="32">
        <v>962.63000000000011</v>
      </c>
      <c r="L29" s="32">
        <v>962.63000000000011</v>
      </c>
      <c r="M29" s="32">
        <v>962.63000000000011</v>
      </c>
      <c r="N29" s="32">
        <v>962.63000000000011</v>
      </c>
      <c r="O29" s="32">
        <v>962.63000000000011</v>
      </c>
      <c r="P29" s="32">
        <v>962.63000000000011</v>
      </c>
      <c r="Q29" s="32">
        <v>962.63000000000011</v>
      </c>
      <c r="R29" s="32">
        <v>962.63000000000011</v>
      </c>
      <c r="S29" s="32">
        <v>962.63000000000011</v>
      </c>
    </row>
    <row r="30" spans="2:19">
      <c r="B30" s="5">
        <v>1995</v>
      </c>
      <c r="C30" s="32">
        <v>77750.990000000005</v>
      </c>
      <c r="D30" s="32">
        <v>77750.990000000005</v>
      </c>
      <c r="E30" s="32">
        <v>77750.990000000005</v>
      </c>
      <c r="F30" s="32">
        <v>2290.44</v>
      </c>
      <c r="G30" s="32">
        <v>2290.44</v>
      </c>
      <c r="H30" s="32">
        <v>2290.44</v>
      </c>
      <c r="I30" s="32">
        <v>2290.44</v>
      </c>
      <c r="J30" s="32">
        <v>2290.44</v>
      </c>
      <c r="K30" s="32">
        <v>2290.44</v>
      </c>
      <c r="L30" s="32">
        <v>2290.44</v>
      </c>
      <c r="M30" s="32">
        <v>2290.44</v>
      </c>
      <c r="N30" s="32">
        <v>2290.44</v>
      </c>
      <c r="O30" s="32">
        <v>2290.44</v>
      </c>
      <c r="P30" s="32">
        <v>2290.44</v>
      </c>
      <c r="Q30" s="32">
        <v>2290.44</v>
      </c>
      <c r="R30" s="32">
        <v>2290.44</v>
      </c>
      <c r="S30" s="32">
        <v>2290.44</v>
      </c>
    </row>
    <row r="31" spans="2:19">
      <c r="B31" s="5">
        <v>1994</v>
      </c>
      <c r="C31" s="32">
        <v>3230.11</v>
      </c>
      <c r="D31" s="32">
        <v>3230.11</v>
      </c>
      <c r="E31" s="32">
        <v>3230.11</v>
      </c>
      <c r="F31" s="32">
        <v>3230.11</v>
      </c>
      <c r="G31" s="32">
        <v>3230.11</v>
      </c>
      <c r="H31" s="32">
        <v>3230.11</v>
      </c>
      <c r="I31" s="32">
        <v>3230.11</v>
      </c>
      <c r="J31" s="32">
        <v>3230.11</v>
      </c>
      <c r="K31" s="32">
        <v>3230.11</v>
      </c>
      <c r="L31" s="32">
        <v>3230.11</v>
      </c>
      <c r="M31" s="32">
        <v>3230.11</v>
      </c>
      <c r="N31" s="32">
        <v>3230.11</v>
      </c>
      <c r="O31" s="32">
        <v>3230.11</v>
      </c>
      <c r="P31" s="32">
        <v>3230.11</v>
      </c>
      <c r="Q31" s="32">
        <v>3230.11</v>
      </c>
      <c r="R31" s="32">
        <v>3230.11</v>
      </c>
      <c r="S31" s="32">
        <v>3230.11</v>
      </c>
    </row>
    <row r="32" spans="2:19">
      <c r="B32" s="5">
        <v>1993</v>
      </c>
      <c r="C32" s="32">
        <v>13201.36</v>
      </c>
      <c r="D32" s="32">
        <v>13201.36</v>
      </c>
      <c r="E32" s="32">
        <v>13201.36</v>
      </c>
      <c r="F32" s="32">
        <v>13201.36</v>
      </c>
      <c r="G32" s="32">
        <v>13201.36</v>
      </c>
      <c r="H32" s="32">
        <v>13201.36</v>
      </c>
      <c r="I32" s="32">
        <v>13201.36</v>
      </c>
      <c r="J32" s="32">
        <v>13201.36</v>
      </c>
      <c r="K32" s="32">
        <v>13201.36</v>
      </c>
      <c r="L32" s="32">
        <v>13201.36</v>
      </c>
      <c r="M32" s="32">
        <v>13201.36</v>
      </c>
      <c r="N32" s="32">
        <v>13201.36</v>
      </c>
      <c r="O32" s="32">
        <v>10418.290000000001</v>
      </c>
      <c r="P32" s="32">
        <v>10418.290000000001</v>
      </c>
      <c r="Q32" s="32">
        <v>10418.290000000001</v>
      </c>
      <c r="R32" s="32">
        <v>10418.290000000001</v>
      </c>
      <c r="S32" s="32">
        <v>10418.290000000001</v>
      </c>
    </row>
    <row r="33" spans="2:19">
      <c r="B33" s="5">
        <v>1992</v>
      </c>
      <c r="C33" s="32">
        <v>9971.130000000001</v>
      </c>
      <c r="D33" s="32">
        <v>9971.130000000001</v>
      </c>
      <c r="E33" s="32">
        <v>9971.130000000001</v>
      </c>
      <c r="F33" s="32">
        <v>9122.39</v>
      </c>
      <c r="G33" s="32">
        <v>9122.39</v>
      </c>
      <c r="H33" s="32">
        <v>9122.39</v>
      </c>
      <c r="I33" s="32">
        <v>9122.39</v>
      </c>
      <c r="J33" s="32">
        <v>9122.39</v>
      </c>
      <c r="K33" s="32">
        <v>9122.39</v>
      </c>
      <c r="L33" s="32">
        <v>9122.39</v>
      </c>
      <c r="M33" s="32">
        <v>9122.39</v>
      </c>
      <c r="N33" s="32">
        <v>9122.39</v>
      </c>
      <c r="O33" s="32">
        <v>9007.35</v>
      </c>
      <c r="P33" s="32">
        <v>9007.35</v>
      </c>
      <c r="Q33" s="32">
        <v>9007.35</v>
      </c>
      <c r="R33" s="32">
        <v>9007.35</v>
      </c>
      <c r="S33" s="32">
        <v>9007.35</v>
      </c>
    </row>
    <row r="34" spans="2:19">
      <c r="B34" s="5">
        <v>1991</v>
      </c>
      <c r="C34" s="32">
        <v>5151.07</v>
      </c>
      <c r="D34" s="32">
        <v>5151.07</v>
      </c>
      <c r="E34" s="32">
        <v>5151.07</v>
      </c>
      <c r="F34" s="32">
        <v>5151.07</v>
      </c>
      <c r="G34" s="32">
        <v>5151.07</v>
      </c>
      <c r="H34" s="32">
        <v>5151.07</v>
      </c>
      <c r="I34" s="32">
        <v>5151.07</v>
      </c>
      <c r="J34" s="32">
        <v>5151.07</v>
      </c>
      <c r="K34" s="32">
        <v>5151.07</v>
      </c>
      <c r="L34" s="32">
        <v>5151.07</v>
      </c>
      <c r="M34" s="32">
        <v>5151.07</v>
      </c>
      <c r="N34" s="32">
        <v>5151.07</v>
      </c>
      <c r="O34" s="32">
        <v>5151.07</v>
      </c>
      <c r="P34" s="32">
        <v>5151.07</v>
      </c>
      <c r="Q34" s="32">
        <v>5151.07</v>
      </c>
      <c r="R34" s="32">
        <v>5151.07</v>
      </c>
      <c r="S34" s="32">
        <v>5151.07</v>
      </c>
    </row>
    <row r="35" spans="2:19">
      <c r="B35" s="5">
        <v>1990</v>
      </c>
      <c r="C35" s="32">
        <v>101081.05999999998</v>
      </c>
      <c r="D35" s="32">
        <v>101081.05999999998</v>
      </c>
      <c r="E35" s="32">
        <v>101081.05999999998</v>
      </c>
      <c r="F35" s="32">
        <v>101081.05999999998</v>
      </c>
      <c r="G35" s="32">
        <v>101081.05999999998</v>
      </c>
      <c r="H35" s="32">
        <v>101081.05999999998</v>
      </c>
      <c r="I35" s="32">
        <v>101081.05999999998</v>
      </c>
      <c r="J35" s="32">
        <v>101081.05999999998</v>
      </c>
      <c r="K35" s="32">
        <v>101081.05999999998</v>
      </c>
      <c r="L35" s="32">
        <v>101081.05999999998</v>
      </c>
      <c r="M35" s="32">
        <v>101081.05999999998</v>
      </c>
      <c r="N35" s="32">
        <v>101081.05999999998</v>
      </c>
      <c r="O35" s="32">
        <v>101081.05999999998</v>
      </c>
      <c r="P35" s="32">
        <v>101081.05999999998</v>
      </c>
      <c r="Q35" s="32">
        <v>101081.05999999998</v>
      </c>
      <c r="R35" s="32">
        <v>101081.05999999998</v>
      </c>
      <c r="S35" s="32">
        <v>101081.05999999998</v>
      </c>
    </row>
    <row r="36" spans="2:19">
      <c r="B36" s="5">
        <v>1989</v>
      </c>
      <c r="C36" s="32">
        <v>10627.93</v>
      </c>
      <c r="D36" s="32">
        <v>10627.93</v>
      </c>
      <c r="E36" s="32">
        <v>10627.93</v>
      </c>
      <c r="F36" s="32">
        <v>10627.93</v>
      </c>
      <c r="G36" s="32">
        <v>10627.93</v>
      </c>
      <c r="H36" s="32">
        <v>10627.93</v>
      </c>
      <c r="I36" s="32">
        <v>10627.93</v>
      </c>
      <c r="J36" s="32">
        <v>10627.93</v>
      </c>
      <c r="K36" s="32">
        <v>10627.93</v>
      </c>
      <c r="L36" s="32">
        <v>10627.93</v>
      </c>
      <c r="M36" s="32">
        <v>10627.93</v>
      </c>
      <c r="N36" s="32">
        <v>10627.93</v>
      </c>
      <c r="O36" s="32">
        <v>10627.93</v>
      </c>
      <c r="P36" s="32">
        <v>10627.93</v>
      </c>
      <c r="Q36" s="32">
        <v>10627.93</v>
      </c>
      <c r="R36" s="32">
        <v>10627.93</v>
      </c>
      <c r="S36" s="32">
        <v>10627.93</v>
      </c>
    </row>
    <row r="37" spans="2:19">
      <c r="B37" s="5">
        <v>1988</v>
      </c>
      <c r="C37" s="32">
        <v>6003.27</v>
      </c>
      <c r="D37" s="32">
        <v>6003.27</v>
      </c>
      <c r="E37" s="32">
        <v>6003.27</v>
      </c>
      <c r="F37" s="32">
        <v>6003.27</v>
      </c>
      <c r="G37" s="32">
        <v>6768.4100000000008</v>
      </c>
      <c r="H37" s="32">
        <v>6768.4100000000008</v>
      </c>
      <c r="I37" s="32">
        <v>6768.4100000000008</v>
      </c>
      <c r="J37" s="32">
        <v>6768.4100000000008</v>
      </c>
      <c r="K37" s="32">
        <v>6768.4100000000008</v>
      </c>
      <c r="L37" s="32">
        <v>6003.27</v>
      </c>
      <c r="M37" s="32">
        <v>6003.27</v>
      </c>
      <c r="N37" s="32">
        <v>6003.27</v>
      </c>
      <c r="O37" s="32">
        <v>6003.27</v>
      </c>
      <c r="P37" s="32">
        <v>6003.27</v>
      </c>
      <c r="Q37" s="32">
        <v>6003.27</v>
      </c>
      <c r="R37" s="32">
        <v>6003.27</v>
      </c>
      <c r="S37" s="32">
        <v>6003.27</v>
      </c>
    </row>
    <row r="38" spans="2:19">
      <c r="B38" s="5">
        <v>1987</v>
      </c>
      <c r="C38" s="32">
        <v>26543.359999999997</v>
      </c>
      <c r="D38" s="32">
        <v>26543.359999999997</v>
      </c>
      <c r="E38" s="32">
        <v>26543.359999999997</v>
      </c>
      <c r="F38" s="32">
        <v>26543.359999999997</v>
      </c>
      <c r="G38" s="32">
        <v>26543.359999999997</v>
      </c>
      <c r="H38" s="32">
        <v>26543.359999999997</v>
      </c>
      <c r="I38" s="32">
        <v>26543.359999999997</v>
      </c>
      <c r="J38" s="32">
        <v>26543.359999999997</v>
      </c>
      <c r="K38" s="32">
        <v>26543.359999999997</v>
      </c>
      <c r="L38" s="32">
        <v>26543.359999999997</v>
      </c>
      <c r="M38" s="32">
        <v>26543.359999999997</v>
      </c>
      <c r="N38" s="32">
        <v>26543.359999999997</v>
      </c>
      <c r="O38" s="32">
        <v>26543.359999999997</v>
      </c>
      <c r="P38" s="32">
        <v>26543.359999999997</v>
      </c>
      <c r="Q38" s="32">
        <v>26543.359999999997</v>
      </c>
      <c r="R38" s="32">
        <v>26543.359999999997</v>
      </c>
      <c r="S38" s="32">
        <v>26543.359999999997</v>
      </c>
    </row>
    <row r="39" spans="2:19">
      <c r="B39" s="5">
        <v>1986</v>
      </c>
      <c r="C39" s="32">
        <v>34143.56</v>
      </c>
      <c r="D39" s="32">
        <v>34143.56</v>
      </c>
      <c r="E39" s="32">
        <v>34143.56</v>
      </c>
      <c r="F39" s="32">
        <v>34143.56</v>
      </c>
      <c r="G39" s="32">
        <v>63241.75</v>
      </c>
      <c r="H39" s="32">
        <v>47382.95</v>
      </c>
      <c r="I39" s="32">
        <v>47382.95</v>
      </c>
      <c r="J39" s="32">
        <v>47382.95</v>
      </c>
      <c r="K39" s="32">
        <v>47382.95</v>
      </c>
      <c r="L39" s="32">
        <v>47382.95</v>
      </c>
      <c r="M39" s="32">
        <v>47382.95</v>
      </c>
      <c r="N39" s="32">
        <v>47382.95</v>
      </c>
      <c r="O39" s="32">
        <v>47382.95</v>
      </c>
      <c r="P39" s="32">
        <v>47382.95</v>
      </c>
      <c r="Q39" s="32">
        <v>47382.95</v>
      </c>
      <c r="R39" s="32">
        <v>47320.24</v>
      </c>
      <c r="S39" s="32">
        <v>47320.24</v>
      </c>
    </row>
    <row r="40" spans="2:19">
      <c r="B40" s="5">
        <v>1985</v>
      </c>
      <c r="C40" s="32">
        <v>6634.2699999999995</v>
      </c>
      <c r="D40" s="32">
        <v>6634.2699999999995</v>
      </c>
      <c r="E40" s="32">
        <v>6634.2699999999995</v>
      </c>
      <c r="F40" s="32">
        <v>6634.2699999999995</v>
      </c>
      <c r="G40" s="32">
        <v>6634.2699999999995</v>
      </c>
      <c r="H40" s="32">
        <v>6634.2699999999995</v>
      </c>
      <c r="I40" s="32">
        <v>6634.2699999999995</v>
      </c>
      <c r="J40" s="32">
        <v>6634.2699999999995</v>
      </c>
      <c r="K40" s="32">
        <v>6634.2699999999995</v>
      </c>
      <c r="L40" s="32">
        <v>6634.2699999999995</v>
      </c>
      <c r="M40" s="32">
        <v>6634.2699999999995</v>
      </c>
      <c r="N40" s="32">
        <v>6634.2699999999995</v>
      </c>
      <c r="O40" s="32">
        <v>6634.2699999999995</v>
      </c>
      <c r="P40" s="32">
        <v>6634.2699999999995</v>
      </c>
      <c r="Q40" s="32">
        <v>6634.2699999999995</v>
      </c>
      <c r="R40" s="32">
        <v>6634.2699999999995</v>
      </c>
      <c r="S40" s="32">
        <v>6634.2699999999995</v>
      </c>
    </row>
    <row r="41" spans="2:19">
      <c r="B41" s="5">
        <v>1984</v>
      </c>
      <c r="C41" s="32">
        <v>5137.5199999999995</v>
      </c>
      <c r="D41" s="32">
        <v>5137.5199999999995</v>
      </c>
      <c r="E41" s="32">
        <v>5137.5199999999995</v>
      </c>
      <c r="F41" s="32">
        <v>5137.5199999999995</v>
      </c>
      <c r="G41" s="32">
        <v>5137.5199999999995</v>
      </c>
      <c r="H41" s="32">
        <v>5137.5199999999995</v>
      </c>
      <c r="I41" s="32">
        <v>5137.5199999999995</v>
      </c>
      <c r="J41" s="32">
        <v>5137.5199999999995</v>
      </c>
      <c r="K41" s="32">
        <v>5137.5199999999995</v>
      </c>
      <c r="L41" s="32">
        <v>5137.5199999999995</v>
      </c>
      <c r="M41" s="32">
        <v>5137.5199999999995</v>
      </c>
      <c r="N41" s="32">
        <v>5137.5199999999995</v>
      </c>
      <c r="O41" s="32">
        <v>5137.5199999999995</v>
      </c>
      <c r="P41" s="32">
        <v>5137.5199999999995</v>
      </c>
      <c r="Q41" s="32">
        <v>5137.5199999999995</v>
      </c>
      <c r="R41" s="32">
        <v>5137.5199999999995</v>
      </c>
      <c r="S41" s="32">
        <v>5137.5199999999995</v>
      </c>
    </row>
    <row r="42" spans="2:19">
      <c r="B42" s="5">
        <v>1983</v>
      </c>
      <c r="C42" s="32">
        <v>643570.41</v>
      </c>
      <c r="D42" s="32">
        <v>642613.98</v>
      </c>
      <c r="E42" s="32">
        <v>627805.69999999995</v>
      </c>
      <c r="F42" s="32">
        <v>532162.71</v>
      </c>
      <c r="G42" s="32">
        <v>938811.30999999994</v>
      </c>
      <c r="H42" s="32">
        <v>898179.37</v>
      </c>
      <c r="I42" s="32">
        <v>898179.37</v>
      </c>
      <c r="J42" s="32">
        <v>898179.37</v>
      </c>
      <c r="K42" s="32">
        <v>894566.85</v>
      </c>
      <c r="L42" s="32">
        <v>894441.33</v>
      </c>
      <c r="M42" s="32">
        <v>894439.6399999999</v>
      </c>
      <c r="N42" s="32">
        <v>892644.71</v>
      </c>
      <c r="O42" s="32">
        <v>891963.11</v>
      </c>
      <c r="P42" s="32">
        <v>891532.12</v>
      </c>
      <c r="Q42" s="32">
        <v>887801.39999999991</v>
      </c>
      <c r="R42" s="32">
        <v>887731.63</v>
      </c>
      <c r="S42" s="32">
        <v>887731.63</v>
      </c>
    </row>
    <row r="43" spans="2:19">
      <c r="B43" s="5">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5">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5">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5">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5">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5">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5">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5">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5">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5">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5">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5">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5">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5">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5">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5">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5">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5">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5">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5">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5">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5">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5">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5">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5">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5">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5">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5">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5">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46">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8" t="s">
        <v>78</v>
      </c>
      <c r="B96" s="6" t="s">
        <v>10</v>
      </c>
      <c r="C96" s="7">
        <f>SUM(C19:C95)</f>
        <v>1020420.7100000001</v>
      </c>
      <c r="D96" s="7">
        <f>SUM(D18:D95)</f>
        <v>1019464.28</v>
      </c>
      <c r="E96" s="7">
        <f>SUM(E17:E95)</f>
        <v>1003820.06</v>
      </c>
      <c r="F96" s="7">
        <f>SUM(F16:F95)</f>
        <v>850565.15999999992</v>
      </c>
      <c r="G96" s="7">
        <f>SUM(G15:G95)</f>
        <v>1297597.3900000001</v>
      </c>
      <c r="H96" s="7">
        <f t="shared" ref="H96:M96" si="0">SUM(H9:H95)</f>
        <v>1259463.9100000001</v>
      </c>
      <c r="I96" s="7">
        <f t="shared" si="0"/>
        <v>1265044.96</v>
      </c>
      <c r="J96" s="7">
        <f t="shared" si="0"/>
        <v>1284725.71</v>
      </c>
      <c r="K96" s="7">
        <f t="shared" si="0"/>
        <v>1282985.74</v>
      </c>
      <c r="L96" s="7">
        <f t="shared" si="0"/>
        <v>1400225.03</v>
      </c>
      <c r="M96" s="7">
        <f t="shared" si="0"/>
        <v>1406488.65</v>
      </c>
      <c r="N96" s="10">
        <f>SUM(N5:N95)</f>
        <v>1420727.94</v>
      </c>
      <c r="O96" s="10">
        <f>SUM(O5:O95)</f>
        <v>1416800.54</v>
      </c>
      <c r="P96" s="10">
        <f>SUM(P5:P95)</f>
        <v>1429155</v>
      </c>
      <c r="Q96" s="10">
        <f>SUM(Q5:Q95)</f>
        <v>1781849.3399999999</v>
      </c>
      <c r="R96" s="10">
        <f>SUM(R3:R95)</f>
        <v>1782295.3499999999</v>
      </c>
      <c r="S96" s="10">
        <f>SUM(S3:S95)</f>
        <v>1803679.18</v>
      </c>
    </row>
    <row r="97" spans="1:19">
      <c r="A97" s="8"/>
      <c r="B97" s="6"/>
      <c r="C97" s="7"/>
      <c r="D97" s="7"/>
      <c r="E97" s="7"/>
      <c r="F97" s="7"/>
      <c r="G97" s="7"/>
      <c r="H97" s="7"/>
      <c r="I97" s="7"/>
      <c r="J97" s="7"/>
      <c r="K97" s="7"/>
      <c r="L97" s="7"/>
      <c r="M97" s="7"/>
    </row>
    <row r="98" spans="1:19" ht="25.5">
      <c r="A98" s="56" t="s">
        <v>9</v>
      </c>
      <c r="B98" s="5">
        <v>2022</v>
      </c>
      <c r="C98" s="31"/>
      <c r="D98" s="31"/>
      <c r="E98" s="31"/>
      <c r="F98" s="31"/>
      <c r="G98" s="31"/>
      <c r="H98" s="31"/>
      <c r="I98" s="31"/>
      <c r="J98" s="31"/>
      <c r="K98" s="31"/>
      <c r="L98" s="31"/>
      <c r="M98" s="31"/>
      <c r="N98" s="31"/>
      <c r="O98" s="31"/>
      <c r="P98" s="31"/>
      <c r="Q98" s="31"/>
      <c r="R98" s="53"/>
      <c r="S98" s="32">
        <v>0</v>
      </c>
    </row>
    <row r="99" spans="1:19">
      <c r="A99" s="33"/>
      <c r="B99" s="5">
        <v>2021</v>
      </c>
      <c r="C99" s="31">
        <v>0</v>
      </c>
      <c r="D99" s="31">
        <v>0</v>
      </c>
      <c r="E99" s="31">
        <v>0</v>
      </c>
      <c r="F99" s="31">
        <v>0</v>
      </c>
      <c r="G99" s="31">
        <v>0</v>
      </c>
      <c r="H99" s="31">
        <v>0</v>
      </c>
      <c r="I99" s="31">
        <v>0</v>
      </c>
      <c r="J99" s="31">
        <v>0</v>
      </c>
      <c r="K99" s="31">
        <v>0</v>
      </c>
      <c r="L99" s="31">
        <v>0</v>
      </c>
      <c r="M99" s="31">
        <v>0</v>
      </c>
      <c r="N99" s="31">
        <v>0</v>
      </c>
      <c r="O99" s="31">
        <v>0</v>
      </c>
      <c r="P99" s="31">
        <v>0</v>
      </c>
      <c r="Q99" s="31">
        <v>0</v>
      </c>
      <c r="R99" s="32">
        <v>14180.2</v>
      </c>
      <c r="S99" s="32">
        <v>14180.2</v>
      </c>
    </row>
    <row r="100" spans="1:19">
      <c r="B100" s="5">
        <v>2020</v>
      </c>
      <c r="C100" s="31">
        <v>0</v>
      </c>
      <c r="D100" s="31">
        <v>0</v>
      </c>
      <c r="E100" s="31">
        <v>0</v>
      </c>
      <c r="F100" s="31">
        <v>0</v>
      </c>
      <c r="G100" s="31">
        <v>0</v>
      </c>
      <c r="H100" s="31">
        <v>0</v>
      </c>
      <c r="I100" s="31">
        <v>0</v>
      </c>
      <c r="J100" s="31">
        <v>0</v>
      </c>
      <c r="K100" s="31">
        <v>0</v>
      </c>
      <c r="L100" s="31">
        <v>0</v>
      </c>
      <c r="M100" s="31">
        <v>0</v>
      </c>
      <c r="N100" s="31">
        <v>0</v>
      </c>
      <c r="O100" s="31">
        <v>0</v>
      </c>
      <c r="P100" s="31">
        <v>0</v>
      </c>
      <c r="Q100" s="32">
        <v>40722.179999999993</v>
      </c>
      <c r="R100" s="32">
        <v>40722.179999999993</v>
      </c>
      <c r="S100" s="32">
        <v>40722.179999999993</v>
      </c>
    </row>
    <row r="101" spans="1:19">
      <c r="A101" s="34"/>
      <c r="B101" s="5">
        <v>2019</v>
      </c>
      <c r="C101" s="31">
        <v>0</v>
      </c>
      <c r="D101" s="31">
        <v>0</v>
      </c>
      <c r="E101" s="31">
        <v>0</v>
      </c>
      <c r="F101" s="31">
        <v>0</v>
      </c>
      <c r="G101" s="31">
        <v>0</v>
      </c>
      <c r="H101" s="31">
        <v>0</v>
      </c>
      <c r="I101" s="31">
        <v>0</v>
      </c>
      <c r="J101" s="31">
        <v>0</v>
      </c>
      <c r="K101" s="31">
        <v>0</v>
      </c>
      <c r="L101" s="31">
        <v>0</v>
      </c>
      <c r="M101" s="31">
        <v>0</v>
      </c>
      <c r="N101" s="31">
        <v>0</v>
      </c>
      <c r="O101" s="31">
        <v>0</v>
      </c>
      <c r="P101" s="32">
        <v>35075.14</v>
      </c>
      <c r="Q101" s="32">
        <v>35075.14</v>
      </c>
      <c r="R101" s="32">
        <v>35075.14</v>
      </c>
      <c r="S101" s="32">
        <v>35075.14</v>
      </c>
    </row>
    <row r="102" spans="1:19">
      <c r="A102" s="34"/>
      <c r="B102" s="5">
        <v>2018</v>
      </c>
      <c r="C102" s="31">
        <v>0</v>
      </c>
      <c r="D102" s="31">
        <v>0</v>
      </c>
      <c r="E102" s="31">
        <v>0</v>
      </c>
      <c r="F102" s="31">
        <v>0</v>
      </c>
      <c r="G102" s="31">
        <v>0</v>
      </c>
      <c r="H102" s="31">
        <v>0</v>
      </c>
      <c r="I102" s="31">
        <v>0</v>
      </c>
      <c r="J102" s="31">
        <v>0</v>
      </c>
      <c r="K102" s="31">
        <v>0</v>
      </c>
      <c r="L102" s="31">
        <v>0</v>
      </c>
      <c r="M102" s="31">
        <v>0</v>
      </c>
      <c r="N102" s="31">
        <v>0</v>
      </c>
      <c r="O102" s="32">
        <v>484</v>
      </c>
      <c r="P102" s="32">
        <v>484</v>
      </c>
      <c r="Q102" s="32">
        <v>484</v>
      </c>
      <c r="R102" s="32">
        <v>484</v>
      </c>
      <c r="S102" s="32">
        <v>484</v>
      </c>
    </row>
    <row r="103" spans="1:19">
      <c r="A103" s="33"/>
      <c r="B103" s="5">
        <v>2017</v>
      </c>
      <c r="C103" s="31">
        <v>0</v>
      </c>
      <c r="D103" s="31">
        <v>0</v>
      </c>
      <c r="E103" s="31">
        <v>0</v>
      </c>
      <c r="F103" s="31">
        <v>0</v>
      </c>
      <c r="G103" s="31">
        <v>0</v>
      </c>
      <c r="H103" s="31">
        <v>0</v>
      </c>
      <c r="I103" s="31">
        <v>0</v>
      </c>
      <c r="J103" s="31">
        <v>0</v>
      </c>
      <c r="K103" s="31">
        <v>0</v>
      </c>
      <c r="L103" s="31">
        <v>0</v>
      </c>
      <c r="M103" s="31">
        <v>0</v>
      </c>
      <c r="N103" s="32">
        <v>55493.07</v>
      </c>
      <c r="O103" s="32">
        <v>55493.07</v>
      </c>
      <c r="P103" s="32">
        <v>55493.07</v>
      </c>
      <c r="Q103" s="32">
        <v>55493.07</v>
      </c>
      <c r="R103" s="32">
        <v>55493.07</v>
      </c>
      <c r="S103" s="32">
        <v>55493.07</v>
      </c>
    </row>
    <row r="104" spans="1:19">
      <c r="B104" s="5">
        <v>2016</v>
      </c>
      <c r="C104" s="31">
        <v>0</v>
      </c>
      <c r="D104" s="31">
        <v>0</v>
      </c>
      <c r="E104" s="31">
        <v>0</v>
      </c>
      <c r="F104" s="31">
        <v>0</v>
      </c>
      <c r="G104" s="31">
        <v>0</v>
      </c>
      <c r="H104" s="31">
        <v>0</v>
      </c>
      <c r="I104" s="31">
        <v>0</v>
      </c>
      <c r="J104" s="31">
        <v>0</v>
      </c>
      <c r="K104" s="31">
        <v>0</v>
      </c>
      <c r="L104" s="31">
        <v>0</v>
      </c>
      <c r="M104" s="32">
        <v>0</v>
      </c>
      <c r="N104" s="32">
        <v>0</v>
      </c>
      <c r="O104" s="32">
        <v>0</v>
      </c>
      <c r="P104" s="32">
        <v>0</v>
      </c>
      <c r="Q104" s="32">
        <v>0</v>
      </c>
      <c r="R104" s="32">
        <v>0</v>
      </c>
      <c r="S104" s="32">
        <v>0</v>
      </c>
    </row>
    <row r="105" spans="1:19">
      <c r="B105" s="5">
        <v>2015</v>
      </c>
      <c r="C105" s="31">
        <v>0</v>
      </c>
      <c r="D105" s="31">
        <v>0</v>
      </c>
      <c r="E105" s="31">
        <v>0</v>
      </c>
      <c r="F105" s="31">
        <v>0</v>
      </c>
      <c r="G105" s="31">
        <v>0</v>
      </c>
      <c r="H105" s="31">
        <v>0</v>
      </c>
      <c r="I105" s="31">
        <v>0</v>
      </c>
      <c r="J105" s="31">
        <v>0</v>
      </c>
      <c r="K105" s="31">
        <v>0</v>
      </c>
      <c r="L105" s="32">
        <v>0</v>
      </c>
      <c r="M105" s="32">
        <v>0</v>
      </c>
      <c r="N105" s="32">
        <v>0</v>
      </c>
      <c r="O105" s="32">
        <v>0</v>
      </c>
      <c r="P105" s="32">
        <v>0</v>
      </c>
      <c r="Q105" s="32">
        <v>0</v>
      </c>
      <c r="R105" s="32">
        <v>0</v>
      </c>
      <c r="S105" s="32">
        <v>0</v>
      </c>
    </row>
    <row r="106" spans="1:19">
      <c r="B106" s="5">
        <v>2014</v>
      </c>
      <c r="C106" s="31">
        <v>0</v>
      </c>
      <c r="D106" s="31">
        <v>0</v>
      </c>
      <c r="E106" s="31">
        <v>0</v>
      </c>
      <c r="F106" s="31">
        <v>0</v>
      </c>
      <c r="G106" s="31">
        <v>0</v>
      </c>
      <c r="H106" s="31">
        <v>0</v>
      </c>
      <c r="I106" s="31">
        <v>0</v>
      </c>
      <c r="J106" s="31">
        <v>0</v>
      </c>
      <c r="K106" s="32">
        <v>0</v>
      </c>
      <c r="L106" s="32">
        <v>0</v>
      </c>
      <c r="M106" s="32">
        <v>0</v>
      </c>
      <c r="N106" s="32">
        <v>0</v>
      </c>
      <c r="O106" s="32">
        <v>0</v>
      </c>
      <c r="P106" s="32">
        <v>0</v>
      </c>
      <c r="Q106" s="32">
        <v>0</v>
      </c>
      <c r="R106" s="32">
        <v>0</v>
      </c>
      <c r="S106" s="32">
        <v>0</v>
      </c>
    </row>
    <row r="107" spans="1:19">
      <c r="B107" s="5">
        <v>2013</v>
      </c>
      <c r="C107" s="31">
        <v>0</v>
      </c>
      <c r="D107" s="31">
        <v>0</v>
      </c>
      <c r="E107" s="31">
        <v>0</v>
      </c>
      <c r="F107" s="31">
        <v>0</v>
      </c>
      <c r="G107" s="31">
        <v>0</v>
      </c>
      <c r="H107" s="31">
        <v>0</v>
      </c>
      <c r="I107" s="31">
        <v>0</v>
      </c>
      <c r="J107" s="32">
        <v>0</v>
      </c>
      <c r="K107" s="32">
        <v>0</v>
      </c>
      <c r="L107" s="32">
        <v>0</v>
      </c>
      <c r="M107" s="32">
        <v>0</v>
      </c>
      <c r="N107" s="32">
        <v>0</v>
      </c>
      <c r="O107" s="32">
        <v>0</v>
      </c>
      <c r="P107" s="32">
        <v>0</v>
      </c>
      <c r="Q107" s="32">
        <v>0</v>
      </c>
      <c r="R107" s="32">
        <v>0</v>
      </c>
      <c r="S107" s="32">
        <v>0</v>
      </c>
    </row>
    <row r="108" spans="1:19">
      <c r="B108" s="5">
        <v>2012</v>
      </c>
      <c r="C108" s="31">
        <v>0</v>
      </c>
      <c r="D108" s="31">
        <v>0</v>
      </c>
      <c r="E108" s="31">
        <v>0</v>
      </c>
      <c r="F108" s="31">
        <v>0</v>
      </c>
      <c r="G108" s="31">
        <v>0</v>
      </c>
      <c r="H108" s="31">
        <v>0</v>
      </c>
      <c r="I108" s="32">
        <v>1289</v>
      </c>
      <c r="J108" s="32">
        <v>1289</v>
      </c>
      <c r="K108" s="32">
        <v>1289</v>
      </c>
      <c r="L108" s="32">
        <v>1289</v>
      </c>
      <c r="M108" s="32">
        <v>1289</v>
      </c>
      <c r="N108" s="32">
        <v>1289</v>
      </c>
      <c r="O108" s="32">
        <v>0</v>
      </c>
      <c r="P108" s="32">
        <v>0</v>
      </c>
      <c r="Q108" s="32">
        <v>0</v>
      </c>
      <c r="R108" s="32">
        <v>0</v>
      </c>
      <c r="S108" s="32">
        <v>0</v>
      </c>
    </row>
    <row r="109" spans="1:19">
      <c r="B109" s="5">
        <v>2011</v>
      </c>
      <c r="C109" s="31">
        <v>0</v>
      </c>
      <c r="D109" s="31">
        <v>0</v>
      </c>
      <c r="E109" s="31">
        <v>0</v>
      </c>
      <c r="F109" s="31">
        <v>0</v>
      </c>
      <c r="G109" s="31">
        <v>0</v>
      </c>
      <c r="H109" s="32">
        <v>127849.58</v>
      </c>
      <c r="I109" s="32">
        <v>127849.58</v>
      </c>
      <c r="J109" s="32">
        <v>127849.58</v>
      </c>
      <c r="K109" s="32">
        <v>127849.58</v>
      </c>
      <c r="L109" s="32">
        <v>127849.58</v>
      </c>
      <c r="M109" s="32">
        <v>127849.58</v>
      </c>
      <c r="N109" s="32">
        <v>127849.58</v>
      </c>
      <c r="O109" s="32">
        <v>4498.88</v>
      </c>
      <c r="P109" s="32">
        <v>4498.88</v>
      </c>
      <c r="Q109" s="32">
        <v>4498.88</v>
      </c>
      <c r="R109" s="32">
        <v>4498.88</v>
      </c>
      <c r="S109" s="32">
        <v>4498.88</v>
      </c>
    </row>
    <row r="110" spans="1:19">
      <c r="B110" s="5">
        <v>2010</v>
      </c>
      <c r="C110" s="31">
        <v>0</v>
      </c>
      <c r="D110" s="31">
        <v>0</v>
      </c>
      <c r="E110" s="31">
        <v>0</v>
      </c>
      <c r="F110" s="31">
        <v>0</v>
      </c>
      <c r="G110" s="32">
        <v>225322.66</v>
      </c>
      <c r="H110" s="32">
        <v>225322.66</v>
      </c>
      <c r="I110" s="32">
        <v>225322.66</v>
      </c>
      <c r="J110" s="32">
        <v>225322.66</v>
      </c>
      <c r="K110" s="32">
        <v>225322.66</v>
      </c>
      <c r="L110" s="32">
        <v>225322.66</v>
      </c>
      <c r="M110" s="32">
        <v>225322.66</v>
      </c>
      <c r="N110" s="32">
        <v>225322.66</v>
      </c>
      <c r="O110" s="32">
        <v>225322.66</v>
      </c>
      <c r="P110" s="32">
        <v>225322.66</v>
      </c>
      <c r="Q110" s="32">
        <v>225322.66</v>
      </c>
      <c r="R110" s="32">
        <v>225322.66</v>
      </c>
      <c r="S110" s="32">
        <v>225322.66</v>
      </c>
    </row>
    <row r="111" spans="1:19">
      <c r="B111" s="5">
        <v>2009</v>
      </c>
      <c r="C111" s="31">
        <v>0</v>
      </c>
      <c r="D111" s="31">
        <v>0</v>
      </c>
      <c r="E111" s="31">
        <v>0</v>
      </c>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5">
        <v>2008</v>
      </c>
      <c r="C112" s="31">
        <v>0</v>
      </c>
      <c r="D112" s="31">
        <v>0</v>
      </c>
      <c r="E112" s="32">
        <v>44837.67</v>
      </c>
      <c r="F112" s="32">
        <v>44837.67</v>
      </c>
      <c r="G112" s="32">
        <v>44837.67</v>
      </c>
      <c r="H112" s="32">
        <v>44837.67</v>
      </c>
      <c r="I112" s="32">
        <v>44837.67</v>
      </c>
      <c r="J112" s="32">
        <v>44837.67</v>
      </c>
      <c r="K112" s="32">
        <v>44837.67</v>
      </c>
      <c r="L112" s="32">
        <v>44837.67</v>
      </c>
      <c r="M112" s="32">
        <v>44837.67</v>
      </c>
      <c r="N112" s="32">
        <v>44837.67</v>
      </c>
      <c r="O112" s="32">
        <v>44837.670000000006</v>
      </c>
      <c r="P112" s="32">
        <v>44837.670000000006</v>
      </c>
      <c r="Q112" s="32">
        <v>44837.670000000006</v>
      </c>
      <c r="R112" s="32">
        <v>44837.670000000006</v>
      </c>
      <c r="S112" s="32">
        <v>44837.670000000006</v>
      </c>
    </row>
    <row r="113" spans="2:19">
      <c r="B113" s="5">
        <v>2007</v>
      </c>
      <c r="C113" s="31">
        <v>0</v>
      </c>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5">
        <v>2006</v>
      </c>
      <c r="C114" s="32">
        <v>0</v>
      </c>
      <c r="D114" s="32">
        <v>0</v>
      </c>
      <c r="E114" s="32">
        <v>0</v>
      </c>
      <c r="F114" s="32">
        <v>0</v>
      </c>
      <c r="G114" s="32">
        <v>40882.720000000001</v>
      </c>
      <c r="H114" s="32">
        <v>40882.720000000001</v>
      </c>
      <c r="I114" s="32">
        <v>40882.720000000001</v>
      </c>
      <c r="J114" s="32">
        <v>40882.720000000001</v>
      </c>
      <c r="K114" s="32">
        <v>40882.720000000001</v>
      </c>
      <c r="L114" s="32">
        <v>40882.720000000001</v>
      </c>
      <c r="M114" s="32">
        <v>40882.720000000001</v>
      </c>
      <c r="N114" s="32">
        <v>40882.720000000001</v>
      </c>
      <c r="O114" s="32">
        <v>40882.720000000001</v>
      </c>
      <c r="P114" s="32">
        <v>40882.720000000001</v>
      </c>
      <c r="Q114" s="32">
        <v>40882.720000000001</v>
      </c>
      <c r="R114" s="32">
        <v>40882.720000000001</v>
      </c>
      <c r="S114" s="32">
        <v>40882.720000000001</v>
      </c>
    </row>
    <row r="115" spans="2:19">
      <c r="B115" s="5">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5">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5">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5">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5">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5">
        <v>2000</v>
      </c>
      <c r="C120" s="32">
        <v>0</v>
      </c>
      <c r="D120" s="32">
        <v>0</v>
      </c>
      <c r="E120" s="32">
        <v>0</v>
      </c>
      <c r="F120" s="32">
        <v>0</v>
      </c>
      <c r="G120" s="32">
        <v>7630.91</v>
      </c>
      <c r="H120" s="32">
        <v>7630.91</v>
      </c>
      <c r="I120" s="32">
        <v>7630.91</v>
      </c>
      <c r="J120" s="32">
        <v>7630.91</v>
      </c>
      <c r="K120" s="32">
        <v>7630.91</v>
      </c>
      <c r="L120" s="32">
        <v>7630.91</v>
      </c>
      <c r="M120" s="32">
        <v>7630.91</v>
      </c>
      <c r="N120" s="32">
        <v>7630.91</v>
      </c>
      <c r="O120" s="32">
        <v>7630.91</v>
      </c>
      <c r="P120" s="32">
        <v>7630.91</v>
      </c>
      <c r="Q120" s="32">
        <v>7630.91</v>
      </c>
      <c r="R120" s="32">
        <v>7630.91</v>
      </c>
      <c r="S120" s="32">
        <v>7630.91</v>
      </c>
    </row>
    <row r="121" spans="2:19">
      <c r="B121" s="5">
        <v>1999</v>
      </c>
      <c r="C121" s="32">
        <v>0</v>
      </c>
      <c r="D121" s="32">
        <v>0</v>
      </c>
      <c r="E121" s="32">
        <v>0</v>
      </c>
      <c r="F121" s="32">
        <v>0</v>
      </c>
      <c r="G121" s="32">
        <v>389099.52000000002</v>
      </c>
      <c r="H121" s="32">
        <v>389099.52000000002</v>
      </c>
      <c r="I121" s="32">
        <v>389099.52000000002</v>
      </c>
      <c r="J121" s="32">
        <v>389099.52000000002</v>
      </c>
      <c r="K121" s="32">
        <v>389099.52000000002</v>
      </c>
      <c r="L121" s="32">
        <v>389099.51999999996</v>
      </c>
      <c r="M121" s="32">
        <v>389099.51999999996</v>
      </c>
      <c r="N121" s="32">
        <v>389099.51999999996</v>
      </c>
      <c r="O121" s="32">
        <v>389099.52000000002</v>
      </c>
      <c r="P121" s="32">
        <v>389099.52000000002</v>
      </c>
      <c r="Q121" s="32">
        <v>389099.52000000002</v>
      </c>
      <c r="R121" s="32">
        <v>389099.52000000002</v>
      </c>
      <c r="S121" s="32">
        <v>389099.52000000002</v>
      </c>
    </row>
    <row r="122" spans="2:19">
      <c r="B122" s="5">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5">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5">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5">
        <v>1995</v>
      </c>
      <c r="C125" s="32">
        <v>0</v>
      </c>
      <c r="D125" s="32">
        <v>0</v>
      </c>
      <c r="E125" s="32">
        <v>0</v>
      </c>
      <c r="F125" s="32">
        <v>0</v>
      </c>
      <c r="G125" s="32">
        <v>18843.34</v>
      </c>
      <c r="H125" s="32">
        <v>18843.34</v>
      </c>
      <c r="I125" s="32">
        <v>18843.34</v>
      </c>
      <c r="J125" s="32">
        <v>18843.34</v>
      </c>
      <c r="K125" s="32">
        <v>18843.34</v>
      </c>
      <c r="L125" s="32">
        <v>18843.34</v>
      </c>
      <c r="M125" s="32">
        <v>18843.34</v>
      </c>
      <c r="N125" s="32">
        <v>18843.34</v>
      </c>
      <c r="O125" s="32">
        <v>18843.34</v>
      </c>
      <c r="P125" s="32">
        <v>18843.34</v>
      </c>
      <c r="Q125" s="32">
        <v>18843.34</v>
      </c>
      <c r="R125" s="32">
        <v>18843.34</v>
      </c>
      <c r="S125" s="32">
        <v>18843.34</v>
      </c>
    </row>
    <row r="126" spans="2:19">
      <c r="B126" s="5">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5">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5">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5">
        <v>1991</v>
      </c>
      <c r="C129" s="32">
        <v>0</v>
      </c>
      <c r="D129" s="32">
        <v>0</v>
      </c>
      <c r="E129" s="32">
        <v>0</v>
      </c>
      <c r="F129" s="32">
        <v>0</v>
      </c>
      <c r="G129" s="32">
        <v>6569.49</v>
      </c>
      <c r="H129" s="32">
        <v>6569.49</v>
      </c>
      <c r="I129" s="32">
        <v>6569.49</v>
      </c>
      <c r="J129" s="32">
        <v>6569.49</v>
      </c>
      <c r="K129" s="32">
        <v>6569.49</v>
      </c>
      <c r="L129" s="32">
        <v>6569.49</v>
      </c>
      <c r="M129" s="32">
        <v>6569.49</v>
      </c>
      <c r="N129" s="32">
        <v>6569.49</v>
      </c>
      <c r="O129" s="32">
        <v>6569.49</v>
      </c>
      <c r="P129" s="32">
        <v>6569.49</v>
      </c>
      <c r="Q129" s="32">
        <v>6569.49</v>
      </c>
      <c r="R129" s="32">
        <v>6569.49</v>
      </c>
      <c r="S129" s="32">
        <v>6569.49</v>
      </c>
    </row>
    <row r="130" spans="2:19">
      <c r="B130" s="5">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5">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5">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5">
        <v>1987</v>
      </c>
      <c r="C133" s="32">
        <v>0</v>
      </c>
      <c r="D133" s="32">
        <v>0</v>
      </c>
      <c r="E133" s="32">
        <v>0</v>
      </c>
      <c r="F133" s="32">
        <v>0</v>
      </c>
      <c r="G133" s="32">
        <v>46555.39</v>
      </c>
      <c r="H133" s="32">
        <v>46555.39</v>
      </c>
      <c r="I133" s="32">
        <v>46555.39</v>
      </c>
      <c r="J133" s="32">
        <v>46555.39</v>
      </c>
      <c r="K133" s="32">
        <v>46555.39</v>
      </c>
      <c r="L133" s="32">
        <v>46555.39</v>
      </c>
      <c r="M133" s="32">
        <v>46555.39</v>
      </c>
      <c r="N133" s="32">
        <v>46555.39</v>
      </c>
      <c r="O133" s="32">
        <v>46555.39</v>
      </c>
      <c r="P133" s="32">
        <v>46555.39</v>
      </c>
      <c r="Q133" s="32">
        <v>46555.39</v>
      </c>
      <c r="R133" s="32">
        <v>46555.39</v>
      </c>
      <c r="S133" s="32">
        <v>46555.39</v>
      </c>
    </row>
    <row r="134" spans="2:19">
      <c r="B134" s="5">
        <v>1986</v>
      </c>
      <c r="C134" s="32">
        <v>0</v>
      </c>
      <c r="D134" s="32">
        <v>0</v>
      </c>
      <c r="E134" s="32">
        <v>0</v>
      </c>
      <c r="F134" s="32">
        <v>0</v>
      </c>
      <c r="G134" s="32">
        <v>73321.45</v>
      </c>
      <c r="H134" s="32">
        <v>66347.63</v>
      </c>
      <c r="I134" s="32">
        <v>66347.63</v>
      </c>
      <c r="J134" s="32">
        <v>66347.63</v>
      </c>
      <c r="K134" s="32">
        <v>66347.63</v>
      </c>
      <c r="L134" s="32">
        <v>66347.63</v>
      </c>
      <c r="M134" s="32">
        <v>66347.63</v>
      </c>
      <c r="N134" s="32">
        <v>66347.63</v>
      </c>
      <c r="O134" s="32">
        <v>66347.63</v>
      </c>
      <c r="P134" s="32">
        <v>66347.63</v>
      </c>
      <c r="Q134" s="32">
        <v>66347.63</v>
      </c>
      <c r="R134" s="32">
        <v>66347.63</v>
      </c>
      <c r="S134" s="32">
        <v>66347.63</v>
      </c>
    </row>
    <row r="135" spans="2:19">
      <c r="B135" s="5">
        <v>1985</v>
      </c>
      <c r="C135" s="32">
        <v>0</v>
      </c>
      <c r="D135" s="32">
        <v>0</v>
      </c>
      <c r="E135" s="32">
        <v>0</v>
      </c>
      <c r="F135" s="32">
        <v>0</v>
      </c>
      <c r="G135" s="32">
        <v>175556.21</v>
      </c>
      <c r="H135" s="32">
        <v>175556.21</v>
      </c>
      <c r="I135" s="32">
        <v>175556.21</v>
      </c>
      <c r="J135" s="32">
        <v>175556.21</v>
      </c>
      <c r="K135" s="32">
        <v>175556.21</v>
      </c>
      <c r="L135" s="32">
        <v>175556.21</v>
      </c>
      <c r="M135" s="32">
        <v>175556.21</v>
      </c>
      <c r="N135" s="32">
        <v>175556.21</v>
      </c>
      <c r="O135" s="32">
        <v>175556.21</v>
      </c>
      <c r="P135" s="32">
        <v>175556.21</v>
      </c>
      <c r="Q135" s="32">
        <v>175556.21</v>
      </c>
      <c r="R135" s="32">
        <v>175556.21</v>
      </c>
      <c r="S135" s="32">
        <v>175556.21</v>
      </c>
    </row>
    <row r="136" spans="2:19">
      <c r="B136" s="5">
        <v>1984</v>
      </c>
      <c r="C136" s="32">
        <v>0</v>
      </c>
      <c r="D136" s="32">
        <v>0</v>
      </c>
      <c r="E136" s="32">
        <v>0</v>
      </c>
      <c r="F136" s="32">
        <v>0</v>
      </c>
      <c r="G136" s="32">
        <v>2008.89</v>
      </c>
      <c r="H136" s="32">
        <v>2008.89</v>
      </c>
      <c r="I136" s="32">
        <v>2008.89</v>
      </c>
      <c r="J136" s="32">
        <v>2008.89</v>
      </c>
      <c r="K136" s="32">
        <v>2008.89</v>
      </c>
      <c r="L136" s="32">
        <v>2008.89</v>
      </c>
      <c r="M136" s="32">
        <v>2008.89</v>
      </c>
      <c r="N136" s="32">
        <v>2008.89</v>
      </c>
      <c r="O136" s="32">
        <v>2008.89</v>
      </c>
      <c r="P136" s="32">
        <v>2008.89</v>
      </c>
      <c r="Q136" s="32">
        <v>2008.89</v>
      </c>
      <c r="R136" s="32">
        <v>2008.89</v>
      </c>
      <c r="S136" s="32">
        <v>2008.89</v>
      </c>
    </row>
    <row r="137" spans="2:19">
      <c r="B137" s="5">
        <v>1983</v>
      </c>
      <c r="C137" s="32">
        <v>0</v>
      </c>
      <c r="D137" s="32">
        <v>0</v>
      </c>
      <c r="E137" s="32">
        <v>0</v>
      </c>
      <c r="F137" s="32">
        <v>0</v>
      </c>
      <c r="G137" s="32">
        <v>14509.44</v>
      </c>
      <c r="H137" s="32">
        <v>14509.44</v>
      </c>
      <c r="I137" s="32">
        <v>14509.44</v>
      </c>
      <c r="J137" s="32">
        <v>14509.44</v>
      </c>
      <c r="K137" s="32">
        <v>14509.44</v>
      </c>
      <c r="L137" s="32">
        <v>14509.44</v>
      </c>
      <c r="M137" s="32">
        <v>14509.44</v>
      </c>
      <c r="N137" s="32">
        <v>14509.44</v>
      </c>
      <c r="O137" s="32">
        <v>14509.44</v>
      </c>
      <c r="P137" s="32">
        <v>14509.44</v>
      </c>
      <c r="Q137" s="32">
        <v>14509.44</v>
      </c>
      <c r="R137" s="32">
        <v>14509.44</v>
      </c>
      <c r="S137" s="32">
        <v>14509.44</v>
      </c>
    </row>
    <row r="138" spans="2:19">
      <c r="B138" s="5">
        <v>1982</v>
      </c>
      <c r="C138" s="32">
        <v>0</v>
      </c>
      <c r="D138" s="32">
        <v>0</v>
      </c>
      <c r="E138" s="32">
        <v>0</v>
      </c>
      <c r="F138" s="32">
        <v>0</v>
      </c>
      <c r="G138" s="32">
        <v>21553</v>
      </c>
      <c r="H138" s="32">
        <v>21553</v>
      </c>
      <c r="I138" s="32">
        <v>21553</v>
      </c>
      <c r="J138" s="32">
        <v>21553</v>
      </c>
      <c r="K138" s="32">
        <v>21553</v>
      </c>
      <c r="L138" s="32">
        <v>21553</v>
      </c>
      <c r="M138" s="32">
        <v>21553</v>
      </c>
      <c r="N138" s="32">
        <v>21553</v>
      </c>
      <c r="O138" s="32">
        <v>21553</v>
      </c>
      <c r="P138" s="32">
        <v>21553</v>
      </c>
      <c r="Q138" s="32">
        <v>21553</v>
      </c>
      <c r="R138" s="32">
        <v>21553</v>
      </c>
      <c r="S138" s="32">
        <v>21553</v>
      </c>
    </row>
    <row r="139" spans="2:19">
      <c r="B139" s="5">
        <v>1981</v>
      </c>
      <c r="C139" s="32">
        <v>0</v>
      </c>
      <c r="D139" s="32">
        <v>0</v>
      </c>
      <c r="E139" s="32">
        <v>0</v>
      </c>
      <c r="F139" s="32">
        <v>0</v>
      </c>
      <c r="G139" s="32">
        <v>124310.32</v>
      </c>
      <c r="H139" s="32">
        <v>99507.83</v>
      </c>
      <c r="I139" s="32">
        <v>99507.83</v>
      </c>
      <c r="J139" s="32">
        <v>99507.83</v>
      </c>
      <c r="K139" s="32">
        <v>99507.83</v>
      </c>
      <c r="L139" s="32">
        <v>99507.83</v>
      </c>
      <c r="M139" s="32">
        <v>99507.83</v>
      </c>
      <c r="N139" s="32">
        <v>99507.83</v>
      </c>
      <c r="O139" s="32">
        <v>99507.83</v>
      </c>
      <c r="P139" s="32">
        <v>99507.83</v>
      </c>
      <c r="Q139" s="32">
        <v>99507.83</v>
      </c>
      <c r="R139" s="32">
        <v>99507.83</v>
      </c>
      <c r="S139" s="32">
        <v>99507.83</v>
      </c>
    </row>
    <row r="140" spans="2:19">
      <c r="B140" s="5">
        <v>1980</v>
      </c>
      <c r="C140" s="32">
        <v>0</v>
      </c>
      <c r="D140" s="32">
        <v>0</v>
      </c>
      <c r="E140" s="32">
        <v>0</v>
      </c>
      <c r="F140" s="32">
        <v>0</v>
      </c>
      <c r="G140" s="32">
        <v>110245.05</v>
      </c>
      <c r="H140" s="32">
        <v>110245.05</v>
      </c>
      <c r="I140" s="32">
        <v>110245.05</v>
      </c>
      <c r="J140" s="32">
        <v>110245.05</v>
      </c>
      <c r="K140" s="32">
        <v>110245.05</v>
      </c>
      <c r="L140" s="32">
        <v>110245.05</v>
      </c>
      <c r="M140" s="32">
        <v>110245.05</v>
      </c>
      <c r="N140" s="32">
        <v>110245.05</v>
      </c>
      <c r="O140" s="32">
        <v>110245.05</v>
      </c>
      <c r="P140" s="32">
        <v>110245.05</v>
      </c>
      <c r="Q140" s="32">
        <v>110245.05</v>
      </c>
      <c r="R140" s="32">
        <v>110245.05</v>
      </c>
      <c r="S140" s="32">
        <v>110245.05</v>
      </c>
    </row>
    <row r="141" spans="2:19">
      <c r="B141" s="5">
        <v>1979</v>
      </c>
      <c r="C141" s="32">
        <v>0</v>
      </c>
      <c r="D141" s="32">
        <v>0</v>
      </c>
      <c r="E141" s="32">
        <v>0</v>
      </c>
      <c r="F141" s="32">
        <v>0</v>
      </c>
      <c r="G141" s="32">
        <v>17542.419999999998</v>
      </c>
      <c r="H141" s="32">
        <v>17542.419999999998</v>
      </c>
      <c r="I141" s="32">
        <v>17542.419999999998</v>
      </c>
      <c r="J141" s="32">
        <v>17542.419999999998</v>
      </c>
      <c r="K141" s="32">
        <v>17542.419999999998</v>
      </c>
      <c r="L141" s="32">
        <v>17542.419999999998</v>
      </c>
      <c r="M141" s="32">
        <v>17542.419999999998</v>
      </c>
      <c r="N141" s="32">
        <v>17542.419999999998</v>
      </c>
      <c r="O141" s="32">
        <v>17542.419999999998</v>
      </c>
      <c r="P141" s="32">
        <v>17542.419999999998</v>
      </c>
      <c r="Q141" s="32">
        <v>17542.419999999998</v>
      </c>
      <c r="R141" s="32">
        <v>17542.419999999998</v>
      </c>
      <c r="S141" s="32">
        <v>17542.419999999998</v>
      </c>
    </row>
    <row r="142" spans="2:19">
      <c r="B142" s="5">
        <v>1978</v>
      </c>
      <c r="C142" s="32">
        <v>0</v>
      </c>
      <c r="D142" s="32">
        <v>0</v>
      </c>
      <c r="E142" s="32">
        <v>0</v>
      </c>
      <c r="F142" s="32">
        <v>0</v>
      </c>
      <c r="G142" s="32">
        <v>74022.28</v>
      </c>
      <c r="H142" s="32">
        <v>74022.28</v>
      </c>
      <c r="I142" s="32">
        <v>74022.28</v>
      </c>
      <c r="J142" s="32">
        <v>74022.28</v>
      </c>
      <c r="K142" s="32">
        <v>74022.28</v>
      </c>
      <c r="L142" s="32">
        <v>74022.28</v>
      </c>
      <c r="M142" s="32">
        <v>74022.28</v>
      </c>
      <c r="N142" s="32">
        <v>74022.28</v>
      </c>
      <c r="O142" s="32">
        <v>74022.28</v>
      </c>
      <c r="P142" s="32">
        <v>74022.28</v>
      </c>
      <c r="Q142" s="32">
        <v>74022.28</v>
      </c>
      <c r="R142" s="32">
        <v>74022.28</v>
      </c>
      <c r="S142" s="32">
        <v>74022.28</v>
      </c>
    </row>
    <row r="143" spans="2:19">
      <c r="B143" s="5">
        <v>1977</v>
      </c>
      <c r="C143" s="32">
        <v>0</v>
      </c>
      <c r="D143" s="32">
        <v>0</v>
      </c>
      <c r="E143" s="32">
        <v>0</v>
      </c>
      <c r="F143" s="32">
        <v>0</v>
      </c>
      <c r="G143" s="32">
        <v>668291.92000000004</v>
      </c>
      <c r="H143" s="32">
        <v>659010.94999999995</v>
      </c>
      <c r="I143" s="32">
        <v>659010.94999999995</v>
      </c>
      <c r="J143" s="32">
        <v>659010.94999999995</v>
      </c>
      <c r="K143" s="32">
        <v>651352.62</v>
      </c>
      <c r="L143" s="32">
        <v>651352.62</v>
      </c>
      <c r="M143" s="32">
        <v>651352.62</v>
      </c>
      <c r="N143" s="32">
        <v>651352.62</v>
      </c>
      <c r="O143" s="32">
        <v>651352.62</v>
      </c>
      <c r="P143" s="32">
        <v>651352.62</v>
      </c>
      <c r="Q143" s="32">
        <v>651352.62</v>
      </c>
      <c r="R143" s="32">
        <v>651352.62</v>
      </c>
      <c r="S143" s="32">
        <v>651352.62</v>
      </c>
    </row>
    <row r="144" spans="2:19">
      <c r="B144" s="5">
        <v>1976</v>
      </c>
      <c r="C144" s="32">
        <v>0</v>
      </c>
      <c r="D144" s="32">
        <v>0</v>
      </c>
      <c r="E144" s="32">
        <v>0</v>
      </c>
      <c r="F144" s="32">
        <v>0</v>
      </c>
      <c r="G144" s="32">
        <v>7084.98</v>
      </c>
      <c r="H144" s="32">
        <v>7084.98</v>
      </c>
      <c r="I144" s="32">
        <v>7084.98</v>
      </c>
      <c r="J144" s="32">
        <v>7084.98</v>
      </c>
      <c r="K144" s="32">
        <v>7084.98</v>
      </c>
      <c r="L144" s="32">
        <v>7084.98</v>
      </c>
      <c r="M144" s="32">
        <v>7084.98</v>
      </c>
      <c r="N144" s="32">
        <v>7084.98</v>
      </c>
      <c r="O144" s="32">
        <v>7084.98</v>
      </c>
      <c r="P144" s="32">
        <v>7084.98</v>
      </c>
      <c r="Q144" s="32">
        <v>7084.98</v>
      </c>
      <c r="R144" s="32">
        <v>7084.98</v>
      </c>
      <c r="S144" s="32">
        <v>7084.98</v>
      </c>
    </row>
    <row r="145" spans="2:19">
      <c r="B145" s="5">
        <v>1975</v>
      </c>
      <c r="C145" s="32">
        <v>0</v>
      </c>
      <c r="D145" s="32">
        <v>0</v>
      </c>
      <c r="E145" s="32">
        <v>0</v>
      </c>
      <c r="F145" s="32">
        <v>0</v>
      </c>
      <c r="G145" s="32">
        <v>203551.43</v>
      </c>
      <c r="H145" s="32">
        <v>203551.43</v>
      </c>
      <c r="I145" s="32">
        <v>203551.43</v>
      </c>
      <c r="J145" s="32">
        <v>203551.43</v>
      </c>
      <c r="K145" s="32">
        <v>203551.43</v>
      </c>
      <c r="L145" s="32">
        <v>203551.43</v>
      </c>
      <c r="M145" s="32">
        <v>203551.43</v>
      </c>
      <c r="N145" s="32">
        <v>203551.43</v>
      </c>
      <c r="O145" s="32">
        <v>203551.43</v>
      </c>
      <c r="P145" s="32">
        <v>203551.43</v>
      </c>
      <c r="Q145" s="32">
        <v>203551.43</v>
      </c>
      <c r="R145" s="32">
        <v>203551.43</v>
      </c>
      <c r="S145" s="32">
        <v>203551.43</v>
      </c>
    </row>
    <row r="146" spans="2:19">
      <c r="B146" s="5">
        <v>1974</v>
      </c>
      <c r="C146" s="32">
        <v>0</v>
      </c>
      <c r="D146" s="32">
        <v>0</v>
      </c>
      <c r="E146" s="32">
        <v>0</v>
      </c>
      <c r="F146" s="32">
        <v>0</v>
      </c>
      <c r="G146" s="32">
        <v>76585.119999999995</v>
      </c>
      <c r="H146" s="32">
        <v>64109.599999999999</v>
      </c>
      <c r="I146" s="32">
        <v>64109.599999999999</v>
      </c>
      <c r="J146" s="32">
        <v>64109.599999999999</v>
      </c>
      <c r="K146" s="32">
        <v>57000.09</v>
      </c>
      <c r="L146" s="32">
        <v>57000.09</v>
      </c>
      <c r="M146" s="32">
        <v>57000.09</v>
      </c>
      <c r="N146" s="32">
        <v>57000.09</v>
      </c>
      <c r="O146" s="32">
        <v>57000.09</v>
      </c>
      <c r="P146" s="32">
        <v>57000.09</v>
      </c>
      <c r="Q146" s="32">
        <v>57000.09</v>
      </c>
      <c r="R146" s="32">
        <v>57000.09</v>
      </c>
      <c r="S146" s="32">
        <v>57000.09</v>
      </c>
    </row>
    <row r="147" spans="2:19">
      <c r="B147" s="5">
        <v>1973</v>
      </c>
      <c r="C147" s="32">
        <v>0</v>
      </c>
      <c r="D147" s="32">
        <v>0</v>
      </c>
      <c r="E147" s="32">
        <v>0</v>
      </c>
      <c r="F147" s="32">
        <v>0</v>
      </c>
      <c r="G147" s="32">
        <v>375947.81</v>
      </c>
      <c r="H147" s="32">
        <v>375947.81</v>
      </c>
      <c r="I147" s="32">
        <v>375947.81</v>
      </c>
      <c r="J147" s="32">
        <v>375947.81</v>
      </c>
      <c r="K147" s="32">
        <v>375947.81</v>
      </c>
      <c r="L147" s="32">
        <v>375947.81</v>
      </c>
      <c r="M147" s="32">
        <v>375947.81</v>
      </c>
      <c r="N147" s="32">
        <v>375947.81</v>
      </c>
      <c r="O147" s="32">
        <v>375947.81</v>
      </c>
      <c r="P147" s="32">
        <v>375947.81</v>
      </c>
      <c r="Q147" s="32">
        <v>375947.81</v>
      </c>
      <c r="R147" s="32">
        <v>375947.81</v>
      </c>
      <c r="S147" s="32">
        <v>375947.81</v>
      </c>
    </row>
    <row r="148" spans="2:19">
      <c r="B148" s="5">
        <v>1972</v>
      </c>
      <c r="C148" s="32">
        <v>0</v>
      </c>
      <c r="D148" s="32">
        <v>0</v>
      </c>
      <c r="E148" s="32">
        <v>0</v>
      </c>
      <c r="F148" s="32">
        <v>0</v>
      </c>
      <c r="G148" s="32">
        <v>180366.96</v>
      </c>
      <c r="H148" s="32">
        <v>147232.63</v>
      </c>
      <c r="I148" s="32">
        <v>147232.63</v>
      </c>
      <c r="J148" s="32">
        <v>147232.63</v>
      </c>
      <c r="K148" s="32">
        <v>147232.63</v>
      </c>
      <c r="L148" s="32">
        <v>147232.63</v>
      </c>
      <c r="M148" s="32">
        <v>147232.63</v>
      </c>
      <c r="N148" s="32">
        <v>147232.63</v>
      </c>
      <c r="O148" s="32">
        <v>147232.63</v>
      </c>
      <c r="P148" s="32">
        <v>147232.63</v>
      </c>
      <c r="Q148" s="32">
        <v>147232.63</v>
      </c>
      <c r="R148" s="32">
        <v>147232.63</v>
      </c>
      <c r="S148" s="32">
        <v>147232.63</v>
      </c>
    </row>
    <row r="149" spans="2:19">
      <c r="B149" s="5">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5">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5">
        <v>1969</v>
      </c>
      <c r="C151" s="32">
        <v>0</v>
      </c>
      <c r="D151" s="32">
        <v>0</v>
      </c>
      <c r="E151" s="32">
        <v>0</v>
      </c>
      <c r="F151" s="32">
        <v>0</v>
      </c>
      <c r="G151" s="32">
        <v>1644.83</v>
      </c>
      <c r="H151" s="32">
        <v>0</v>
      </c>
      <c r="I151" s="32">
        <v>0</v>
      </c>
      <c r="J151" s="32">
        <v>0</v>
      </c>
      <c r="K151" s="32">
        <v>0</v>
      </c>
      <c r="L151" s="32">
        <v>0</v>
      </c>
      <c r="M151" s="32">
        <v>0</v>
      </c>
      <c r="N151" s="32">
        <v>0</v>
      </c>
      <c r="O151" s="32">
        <v>0</v>
      </c>
      <c r="P151" s="32">
        <v>0</v>
      </c>
      <c r="Q151" s="32">
        <v>0</v>
      </c>
      <c r="R151" s="32">
        <v>0</v>
      </c>
      <c r="S151" s="32">
        <v>0</v>
      </c>
    </row>
    <row r="152" spans="2:19">
      <c r="B152" s="5">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5">
        <v>1967</v>
      </c>
      <c r="C153" s="32">
        <v>0</v>
      </c>
      <c r="D153" s="32">
        <v>0</v>
      </c>
      <c r="E153" s="32">
        <v>0</v>
      </c>
      <c r="F153" s="32">
        <v>0</v>
      </c>
      <c r="G153" s="32">
        <v>16796.96</v>
      </c>
      <c r="H153" s="32">
        <v>16796.96</v>
      </c>
      <c r="I153" s="32">
        <v>16796.96</v>
      </c>
      <c r="J153" s="32">
        <v>16796.96</v>
      </c>
      <c r="K153" s="32">
        <v>16796.96</v>
      </c>
      <c r="L153" s="32">
        <v>16796.96</v>
      </c>
      <c r="M153" s="32">
        <v>16796.96</v>
      </c>
      <c r="N153" s="32">
        <v>16796.96</v>
      </c>
      <c r="O153" s="32">
        <v>16796.96</v>
      </c>
      <c r="P153" s="32">
        <v>16796.96</v>
      </c>
      <c r="Q153" s="32">
        <v>16796.96</v>
      </c>
      <c r="R153" s="32">
        <v>16796.96</v>
      </c>
      <c r="S153" s="32">
        <v>16796.96</v>
      </c>
    </row>
    <row r="154" spans="2:19">
      <c r="B154" s="5">
        <v>1966</v>
      </c>
      <c r="C154" s="32">
        <v>0</v>
      </c>
      <c r="D154" s="32">
        <v>0</v>
      </c>
      <c r="E154" s="32">
        <v>0</v>
      </c>
      <c r="F154" s="32">
        <v>0</v>
      </c>
      <c r="G154" s="32">
        <v>6125.28</v>
      </c>
      <c r="H154" s="32">
        <v>6125.28</v>
      </c>
      <c r="I154" s="32">
        <v>6125.28</v>
      </c>
      <c r="J154" s="32">
        <v>6125.28</v>
      </c>
      <c r="K154" s="32">
        <v>0</v>
      </c>
      <c r="L154" s="32">
        <v>0</v>
      </c>
      <c r="M154" s="32">
        <v>0</v>
      </c>
      <c r="N154" s="32">
        <v>0</v>
      </c>
      <c r="O154" s="32">
        <v>0</v>
      </c>
      <c r="P154" s="32">
        <v>0</v>
      </c>
      <c r="Q154" s="32">
        <v>0</v>
      </c>
      <c r="R154" s="32">
        <v>0</v>
      </c>
      <c r="S154" s="32">
        <v>0</v>
      </c>
    </row>
    <row r="155" spans="2:19">
      <c r="B155" s="5">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5">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5">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5">
        <v>1962</v>
      </c>
      <c r="C158" s="32">
        <v>0</v>
      </c>
      <c r="D158" s="32">
        <v>0</v>
      </c>
      <c r="E158" s="32">
        <v>0</v>
      </c>
      <c r="F158" s="32">
        <v>0</v>
      </c>
      <c r="G158" s="32">
        <v>3985.01</v>
      </c>
      <c r="H158" s="32">
        <v>3985.01</v>
      </c>
      <c r="I158" s="32">
        <v>3985.01</v>
      </c>
      <c r="J158" s="32">
        <v>3985.01</v>
      </c>
      <c r="K158" s="32">
        <v>0</v>
      </c>
      <c r="L158" s="32">
        <v>0</v>
      </c>
      <c r="M158" s="32">
        <v>0</v>
      </c>
      <c r="N158" s="32">
        <v>0</v>
      </c>
      <c r="O158" s="32">
        <v>0</v>
      </c>
      <c r="P158" s="32">
        <v>0</v>
      </c>
      <c r="Q158" s="32">
        <v>0</v>
      </c>
      <c r="R158" s="32">
        <v>0</v>
      </c>
      <c r="S158" s="32">
        <v>0</v>
      </c>
    </row>
    <row r="159" spans="2:19">
      <c r="B159" s="5">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5">
        <v>1960</v>
      </c>
      <c r="C160" s="32">
        <v>0</v>
      </c>
      <c r="D160" s="32">
        <v>0</v>
      </c>
      <c r="E160" s="32">
        <v>0</v>
      </c>
      <c r="F160" s="32">
        <v>0</v>
      </c>
      <c r="G160" s="32">
        <v>179.97</v>
      </c>
      <c r="H160" s="32">
        <v>179.97</v>
      </c>
      <c r="I160" s="32">
        <v>179.97</v>
      </c>
      <c r="J160" s="32">
        <v>179.97</v>
      </c>
      <c r="K160" s="32">
        <v>179.97</v>
      </c>
      <c r="L160" s="32">
        <v>179.97</v>
      </c>
      <c r="M160" s="32">
        <v>179.97</v>
      </c>
      <c r="N160" s="32">
        <v>179.97</v>
      </c>
      <c r="O160" s="32">
        <v>179.97</v>
      </c>
      <c r="P160" s="32">
        <v>179.97</v>
      </c>
      <c r="Q160" s="32">
        <v>179.97</v>
      </c>
      <c r="R160" s="32">
        <v>179.97</v>
      </c>
      <c r="S160" s="32">
        <v>179.97</v>
      </c>
    </row>
    <row r="161" spans="2:19">
      <c r="B161" s="5">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5">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5">
        <v>1957</v>
      </c>
      <c r="C163" s="32">
        <v>0</v>
      </c>
      <c r="D163" s="32">
        <v>0</v>
      </c>
      <c r="E163" s="32">
        <v>0</v>
      </c>
      <c r="F163" s="32">
        <v>0</v>
      </c>
      <c r="G163" s="32">
        <v>2349.39</v>
      </c>
      <c r="H163" s="32">
        <v>0</v>
      </c>
      <c r="I163" s="32">
        <v>0</v>
      </c>
      <c r="J163" s="32">
        <v>0</v>
      </c>
      <c r="K163" s="32">
        <v>0</v>
      </c>
      <c r="L163" s="32">
        <v>0</v>
      </c>
      <c r="M163" s="32">
        <v>0</v>
      </c>
      <c r="N163" s="32">
        <v>0</v>
      </c>
      <c r="O163" s="32">
        <v>0</v>
      </c>
      <c r="P163" s="32">
        <v>0</v>
      </c>
      <c r="Q163" s="32">
        <v>0</v>
      </c>
      <c r="R163" s="32">
        <v>0</v>
      </c>
      <c r="S163" s="32">
        <v>0</v>
      </c>
    </row>
    <row r="164" spans="2:19">
      <c r="B164" s="5">
        <v>1956</v>
      </c>
      <c r="C164" s="32">
        <v>0</v>
      </c>
      <c r="D164" s="32">
        <v>0</v>
      </c>
      <c r="E164" s="32">
        <v>0</v>
      </c>
      <c r="F164" s="32">
        <v>0</v>
      </c>
      <c r="G164" s="32">
        <v>1650.58</v>
      </c>
      <c r="H164" s="32">
        <v>1650.58</v>
      </c>
      <c r="I164" s="32">
        <v>1650.58</v>
      </c>
      <c r="J164" s="32">
        <v>1650.58</v>
      </c>
      <c r="K164" s="32">
        <v>1650.58</v>
      </c>
      <c r="L164" s="32">
        <v>1650.58</v>
      </c>
      <c r="M164" s="32">
        <v>1650.58</v>
      </c>
      <c r="N164" s="32">
        <v>1650.58</v>
      </c>
      <c r="O164" s="32">
        <v>1650.58</v>
      </c>
      <c r="P164" s="32">
        <v>1650.58</v>
      </c>
      <c r="Q164" s="32">
        <v>1650.58</v>
      </c>
      <c r="R164" s="32">
        <v>1650.58</v>
      </c>
      <c r="S164" s="32">
        <v>1650.58</v>
      </c>
    </row>
    <row r="165" spans="2:19">
      <c r="B165" s="5">
        <v>1955</v>
      </c>
      <c r="C165" s="32">
        <v>0</v>
      </c>
      <c r="D165" s="32">
        <v>0</v>
      </c>
      <c r="E165" s="32">
        <v>0</v>
      </c>
      <c r="F165" s="32">
        <v>0</v>
      </c>
      <c r="G165" s="32">
        <v>1732.77</v>
      </c>
      <c r="H165" s="32">
        <v>1732.77</v>
      </c>
      <c r="I165" s="32">
        <v>1732.77</v>
      </c>
      <c r="J165" s="32">
        <v>1732.77</v>
      </c>
      <c r="K165" s="32">
        <v>1732.77</v>
      </c>
      <c r="L165" s="32">
        <v>1732.77</v>
      </c>
      <c r="M165" s="32">
        <v>1732.77</v>
      </c>
      <c r="N165" s="32">
        <v>1732.77</v>
      </c>
      <c r="O165" s="32">
        <v>1732.77</v>
      </c>
      <c r="P165" s="32">
        <v>1732.77</v>
      </c>
      <c r="Q165" s="32">
        <v>1732.77</v>
      </c>
      <c r="R165" s="32">
        <v>1732.77</v>
      </c>
      <c r="S165" s="32">
        <v>1732.77</v>
      </c>
    </row>
    <row r="166" spans="2:19">
      <c r="B166" s="5">
        <v>1954</v>
      </c>
      <c r="C166" s="32">
        <v>0</v>
      </c>
      <c r="D166" s="32">
        <v>0</v>
      </c>
      <c r="E166" s="32">
        <v>0</v>
      </c>
      <c r="F166" s="32">
        <v>0</v>
      </c>
      <c r="G166" s="32">
        <v>63.4</v>
      </c>
      <c r="H166" s="32">
        <v>0</v>
      </c>
      <c r="I166" s="32">
        <v>0</v>
      </c>
      <c r="J166" s="32">
        <v>0</v>
      </c>
      <c r="K166" s="32">
        <v>0</v>
      </c>
      <c r="L166" s="32">
        <v>0</v>
      </c>
      <c r="M166" s="32">
        <v>0</v>
      </c>
      <c r="N166" s="32">
        <v>0</v>
      </c>
      <c r="O166" s="32">
        <v>0</v>
      </c>
      <c r="P166" s="32">
        <v>0</v>
      </c>
      <c r="Q166" s="32">
        <v>0</v>
      </c>
      <c r="R166" s="32">
        <v>0</v>
      </c>
      <c r="S166" s="32">
        <v>0</v>
      </c>
    </row>
    <row r="167" spans="2:19">
      <c r="B167" s="5">
        <v>1953</v>
      </c>
      <c r="C167" s="32">
        <v>0</v>
      </c>
      <c r="D167" s="32">
        <v>0</v>
      </c>
      <c r="E167" s="32">
        <v>0</v>
      </c>
      <c r="F167" s="32">
        <v>0</v>
      </c>
      <c r="G167" s="32">
        <v>2316.19</v>
      </c>
      <c r="H167" s="32">
        <v>2316.19</v>
      </c>
      <c r="I167" s="32">
        <v>2316.19</v>
      </c>
      <c r="J167" s="32">
        <v>2316.19</v>
      </c>
      <c r="K167" s="32">
        <v>2316.19</v>
      </c>
      <c r="L167" s="32">
        <v>2316.19</v>
      </c>
      <c r="M167" s="32">
        <v>2316.19</v>
      </c>
      <c r="N167" s="32">
        <v>2316.19</v>
      </c>
      <c r="O167" s="32">
        <v>2316.19</v>
      </c>
      <c r="P167" s="32">
        <v>2316.19</v>
      </c>
      <c r="Q167" s="32">
        <v>2316.19</v>
      </c>
      <c r="R167" s="32">
        <v>2316.19</v>
      </c>
      <c r="S167" s="32">
        <v>2316.19</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5">
        <v>1950</v>
      </c>
      <c r="C170" s="32">
        <v>0</v>
      </c>
      <c r="D170" s="32">
        <v>0</v>
      </c>
      <c r="E170" s="32">
        <v>0</v>
      </c>
      <c r="F170" s="32">
        <v>0</v>
      </c>
      <c r="G170" s="32">
        <v>6479.6</v>
      </c>
      <c r="H170" s="32">
        <v>0</v>
      </c>
      <c r="I170" s="32">
        <v>0</v>
      </c>
      <c r="J170" s="32">
        <v>0</v>
      </c>
      <c r="K170" s="32">
        <v>0</v>
      </c>
      <c r="L170" s="32">
        <v>0</v>
      </c>
      <c r="M170" s="32">
        <v>0</v>
      </c>
      <c r="N170" s="32">
        <v>0</v>
      </c>
      <c r="O170" s="32">
        <v>0</v>
      </c>
      <c r="P170" s="32">
        <v>0</v>
      </c>
      <c r="Q170" s="32">
        <v>0</v>
      </c>
      <c r="R170" s="32">
        <v>0</v>
      </c>
      <c r="S170" s="32">
        <v>0</v>
      </c>
    </row>
    <row r="171" spans="2:19">
      <c r="B171" s="5">
        <v>1949</v>
      </c>
      <c r="C171" s="32">
        <v>0</v>
      </c>
      <c r="D171" s="32">
        <v>0</v>
      </c>
      <c r="E171" s="32">
        <v>0</v>
      </c>
      <c r="F171" s="32">
        <v>0</v>
      </c>
      <c r="G171" s="32">
        <v>135.24</v>
      </c>
      <c r="H171" s="32">
        <v>135.24</v>
      </c>
      <c r="I171" s="32">
        <v>135.24</v>
      </c>
      <c r="J171" s="32">
        <v>135.24</v>
      </c>
      <c r="K171" s="32">
        <v>0</v>
      </c>
      <c r="L171" s="32">
        <v>0</v>
      </c>
      <c r="M171" s="32">
        <v>0</v>
      </c>
      <c r="N171" s="32">
        <v>0</v>
      </c>
      <c r="O171" s="32">
        <v>0</v>
      </c>
      <c r="P171" s="32">
        <v>0</v>
      </c>
      <c r="Q171" s="32">
        <v>0</v>
      </c>
      <c r="R171" s="32">
        <v>0</v>
      </c>
      <c r="S171" s="32">
        <v>0</v>
      </c>
    </row>
    <row r="172" spans="2:19">
      <c r="B172" s="5">
        <v>1948</v>
      </c>
      <c r="C172" s="32">
        <v>0</v>
      </c>
      <c r="D172" s="32">
        <v>0</v>
      </c>
      <c r="E172" s="32">
        <v>0</v>
      </c>
      <c r="F172" s="32">
        <v>0</v>
      </c>
      <c r="G172" s="32">
        <v>1533.37</v>
      </c>
      <c r="H172" s="32">
        <v>1533.37</v>
      </c>
      <c r="I172" s="32">
        <v>1533.37</v>
      </c>
      <c r="J172" s="32">
        <v>1533.37</v>
      </c>
      <c r="K172" s="32">
        <v>0</v>
      </c>
      <c r="L172" s="32">
        <v>0</v>
      </c>
      <c r="M172" s="32">
        <v>0</v>
      </c>
      <c r="N172" s="32">
        <v>0</v>
      </c>
      <c r="O172" s="32">
        <v>0</v>
      </c>
      <c r="P172" s="32">
        <v>0</v>
      </c>
      <c r="Q172" s="32">
        <v>0</v>
      </c>
      <c r="R172" s="32">
        <v>0</v>
      </c>
      <c r="S172" s="32">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5">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54" t="s">
        <v>9</v>
      </c>
      <c r="B191" s="6" t="s">
        <v>10</v>
      </c>
      <c r="C191" s="7">
        <f>SUM(C114:C190)</f>
        <v>0</v>
      </c>
      <c r="D191" s="7">
        <f>SUM(D113:D190)</f>
        <v>0</v>
      </c>
      <c r="E191" s="7">
        <f>SUM(E112:E190)</f>
        <v>44837.67</v>
      </c>
      <c r="F191" s="7">
        <f>SUM(F111:F190)</f>
        <v>44837.67</v>
      </c>
      <c r="G191" s="7">
        <f>SUM(G110:G190)</f>
        <v>2949631.5700000008</v>
      </c>
      <c r="H191" s="7">
        <f t="shared" ref="H191:M191" si="1">SUM(H104:H190)</f>
        <v>2980276.8000000003</v>
      </c>
      <c r="I191" s="7">
        <f t="shared" si="1"/>
        <v>2981565.8000000003</v>
      </c>
      <c r="J191" s="7">
        <f t="shared" si="1"/>
        <v>2981565.8000000003</v>
      </c>
      <c r="K191" s="7">
        <f t="shared" si="1"/>
        <v>2955019.06</v>
      </c>
      <c r="L191" s="7">
        <f t="shared" si="1"/>
        <v>2955019.06</v>
      </c>
      <c r="M191" s="7">
        <f t="shared" si="1"/>
        <v>2955019.06</v>
      </c>
      <c r="N191" s="10">
        <f>SUM(N99:N190)</f>
        <v>3010512.13</v>
      </c>
      <c r="O191" s="10">
        <f>SUM(O99:O190)</f>
        <v>2886356.43</v>
      </c>
      <c r="P191" s="10">
        <f>SUM(P99:P190)</f>
        <v>2921431.5700000003</v>
      </c>
      <c r="Q191" s="10">
        <f>SUM(Q99:Q190)</f>
        <v>2962153.75</v>
      </c>
      <c r="R191" s="10">
        <f>SUM(R98:R190)</f>
        <v>2976333.95</v>
      </c>
      <c r="S191" s="10">
        <f>SUM(S98:S190)</f>
        <v>2976333.95</v>
      </c>
    </row>
    <row r="192" spans="1:19">
      <c r="A192" s="55"/>
      <c r="B192" s="6"/>
      <c r="C192" s="7"/>
      <c r="D192" s="7"/>
      <c r="E192" s="7"/>
      <c r="F192" s="7"/>
      <c r="G192" s="7"/>
      <c r="H192" s="7"/>
      <c r="I192" s="7"/>
      <c r="J192" s="7"/>
      <c r="K192" s="7"/>
      <c r="L192" s="7"/>
      <c r="M192" s="7"/>
    </row>
    <row r="193" spans="1:19">
      <c r="A193" s="56" t="s">
        <v>11</v>
      </c>
      <c r="B193" s="5">
        <v>2022</v>
      </c>
      <c r="C193" s="31"/>
      <c r="D193" s="31"/>
      <c r="E193" s="31"/>
      <c r="F193" s="31"/>
      <c r="G193" s="31"/>
      <c r="H193" s="31"/>
      <c r="I193" s="31"/>
      <c r="J193" s="31"/>
      <c r="K193" s="31"/>
      <c r="L193" s="31"/>
      <c r="M193" s="31"/>
      <c r="N193" s="31"/>
      <c r="O193" s="31"/>
      <c r="P193" s="31"/>
      <c r="Q193" s="31"/>
      <c r="R193" s="53"/>
      <c r="S193" s="32">
        <v>3342044.67</v>
      </c>
    </row>
    <row r="194" spans="1:19">
      <c r="A194" s="33"/>
      <c r="B194" s="5">
        <v>2021</v>
      </c>
      <c r="C194" s="31">
        <v>0</v>
      </c>
      <c r="D194" s="31">
        <v>0</v>
      </c>
      <c r="E194" s="31">
        <v>0</v>
      </c>
      <c r="F194" s="31">
        <v>0</v>
      </c>
      <c r="G194" s="31">
        <v>0</v>
      </c>
      <c r="H194" s="31">
        <v>0</v>
      </c>
      <c r="I194" s="31">
        <v>0</v>
      </c>
      <c r="J194" s="31">
        <v>0</v>
      </c>
      <c r="K194" s="31">
        <v>0</v>
      </c>
      <c r="L194" s="31">
        <v>0</v>
      </c>
      <c r="M194" s="31">
        <v>0</v>
      </c>
      <c r="N194" s="31">
        <v>0</v>
      </c>
      <c r="O194" s="31">
        <v>0</v>
      </c>
      <c r="P194" s="31">
        <v>0</v>
      </c>
      <c r="Q194" s="31">
        <v>0</v>
      </c>
      <c r="R194" s="32">
        <v>14127.76</v>
      </c>
      <c r="S194" s="32">
        <v>14127.76</v>
      </c>
    </row>
    <row r="195" spans="1:19">
      <c r="B195" s="5">
        <v>2020</v>
      </c>
      <c r="C195" s="31">
        <v>0</v>
      </c>
      <c r="D195" s="31">
        <v>0</v>
      </c>
      <c r="E195" s="31">
        <v>0</v>
      </c>
      <c r="F195" s="31">
        <v>0</v>
      </c>
      <c r="G195" s="31">
        <v>0</v>
      </c>
      <c r="H195" s="31">
        <v>0</v>
      </c>
      <c r="I195" s="31">
        <v>0</v>
      </c>
      <c r="J195" s="31">
        <v>0</v>
      </c>
      <c r="K195" s="31">
        <v>0</v>
      </c>
      <c r="L195" s="31">
        <v>0</v>
      </c>
      <c r="M195" s="31">
        <v>0</v>
      </c>
      <c r="N195" s="31">
        <v>0</v>
      </c>
      <c r="O195" s="31">
        <v>0</v>
      </c>
      <c r="P195" s="31">
        <v>0</v>
      </c>
      <c r="Q195" s="32">
        <v>1591227.87</v>
      </c>
      <c r="R195" s="32">
        <v>1591227.87</v>
      </c>
      <c r="S195" s="32">
        <v>1591227.87</v>
      </c>
    </row>
    <row r="196" spans="1:19">
      <c r="A196" s="35"/>
      <c r="B196" s="5">
        <v>2019</v>
      </c>
      <c r="C196" s="31">
        <v>0</v>
      </c>
      <c r="D196" s="31">
        <v>0</v>
      </c>
      <c r="E196" s="31">
        <v>0</v>
      </c>
      <c r="F196" s="31">
        <v>0</v>
      </c>
      <c r="G196" s="31">
        <v>0</v>
      </c>
      <c r="H196" s="31">
        <v>0</v>
      </c>
      <c r="I196" s="31">
        <v>0</v>
      </c>
      <c r="J196" s="31">
        <v>0</v>
      </c>
      <c r="K196" s="31">
        <v>0</v>
      </c>
      <c r="L196" s="31">
        <v>0</v>
      </c>
      <c r="M196" s="31">
        <v>0</v>
      </c>
      <c r="N196" s="31">
        <v>0</v>
      </c>
      <c r="O196" s="31">
        <v>0</v>
      </c>
      <c r="P196" s="32">
        <v>0</v>
      </c>
      <c r="Q196" s="32">
        <v>0</v>
      </c>
      <c r="R196" s="32">
        <v>0</v>
      </c>
      <c r="S196" s="32">
        <v>0</v>
      </c>
    </row>
    <row r="197" spans="1:19">
      <c r="A197" s="35"/>
      <c r="B197" s="5">
        <v>2018</v>
      </c>
      <c r="C197" s="31">
        <v>0</v>
      </c>
      <c r="D197" s="31">
        <v>0</v>
      </c>
      <c r="E197" s="31">
        <v>0</v>
      </c>
      <c r="F197" s="31">
        <v>0</v>
      </c>
      <c r="G197" s="31">
        <v>0</v>
      </c>
      <c r="H197" s="31">
        <v>0</v>
      </c>
      <c r="I197" s="31">
        <v>0</v>
      </c>
      <c r="J197" s="31">
        <v>0</v>
      </c>
      <c r="K197" s="31">
        <v>0</v>
      </c>
      <c r="L197" s="31">
        <v>0</v>
      </c>
      <c r="M197" s="31">
        <v>0</v>
      </c>
      <c r="N197" s="31">
        <v>0</v>
      </c>
      <c r="O197" s="32">
        <v>0</v>
      </c>
      <c r="P197" s="32">
        <v>0</v>
      </c>
      <c r="Q197" s="32">
        <v>0</v>
      </c>
      <c r="R197" s="32">
        <v>0</v>
      </c>
      <c r="S197" s="32">
        <v>0</v>
      </c>
    </row>
    <row r="198" spans="1:19">
      <c r="A198" s="35"/>
      <c r="B198" s="5">
        <v>2017</v>
      </c>
      <c r="C198" s="31">
        <v>0</v>
      </c>
      <c r="D198" s="31">
        <v>0</v>
      </c>
      <c r="E198" s="31">
        <v>0</v>
      </c>
      <c r="F198" s="31">
        <v>0</v>
      </c>
      <c r="G198" s="31">
        <v>0</v>
      </c>
      <c r="H198" s="31">
        <v>0</v>
      </c>
      <c r="I198" s="31">
        <v>0</v>
      </c>
      <c r="J198" s="31">
        <v>0</v>
      </c>
      <c r="K198" s="31">
        <v>0</v>
      </c>
      <c r="L198" s="31">
        <v>0</v>
      </c>
      <c r="M198" s="31">
        <v>0</v>
      </c>
      <c r="N198" s="32">
        <v>32249.79</v>
      </c>
      <c r="O198" s="32">
        <v>32249.79</v>
      </c>
      <c r="P198" s="32">
        <v>32249.79</v>
      </c>
      <c r="Q198" s="32">
        <v>32249.79</v>
      </c>
      <c r="R198" s="32">
        <v>32249.79</v>
      </c>
      <c r="S198" s="32">
        <v>32249.79</v>
      </c>
    </row>
    <row r="199" spans="1:19">
      <c r="B199" s="5">
        <v>2016</v>
      </c>
      <c r="C199" s="31">
        <v>0</v>
      </c>
      <c r="D199" s="31">
        <v>0</v>
      </c>
      <c r="E199" s="31">
        <v>0</v>
      </c>
      <c r="F199" s="31">
        <v>0</v>
      </c>
      <c r="G199" s="31">
        <v>0</v>
      </c>
      <c r="H199" s="31">
        <v>0</v>
      </c>
      <c r="I199" s="31">
        <v>0</v>
      </c>
      <c r="J199" s="31">
        <v>0</v>
      </c>
      <c r="K199" s="31">
        <v>0</v>
      </c>
      <c r="L199" s="31">
        <v>0</v>
      </c>
      <c r="M199" s="32">
        <v>0</v>
      </c>
      <c r="N199" s="32">
        <v>0</v>
      </c>
      <c r="O199" s="32">
        <v>0</v>
      </c>
      <c r="P199" s="32">
        <v>0</v>
      </c>
      <c r="Q199" s="32">
        <v>0</v>
      </c>
      <c r="R199" s="32">
        <v>0</v>
      </c>
      <c r="S199" s="32">
        <v>0</v>
      </c>
    </row>
    <row r="200" spans="1:19">
      <c r="B200" s="5">
        <v>2015</v>
      </c>
      <c r="C200" s="31">
        <v>0</v>
      </c>
      <c r="D200" s="31">
        <v>0</v>
      </c>
      <c r="E200" s="31">
        <v>0</v>
      </c>
      <c r="F200" s="31">
        <v>0</v>
      </c>
      <c r="G200" s="31">
        <v>0</v>
      </c>
      <c r="H200" s="31">
        <v>0</v>
      </c>
      <c r="I200" s="31">
        <v>0</v>
      </c>
      <c r="J200" s="31">
        <v>0</v>
      </c>
      <c r="K200" s="31">
        <v>0</v>
      </c>
      <c r="L200" s="32">
        <v>0</v>
      </c>
      <c r="M200" s="32">
        <v>0</v>
      </c>
      <c r="N200" s="32">
        <v>0</v>
      </c>
      <c r="O200" s="32">
        <v>0</v>
      </c>
      <c r="P200" s="32">
        <v>0</v>
      </c>
      <c r="Q200" s="32">
        <v>0</v>
      </c>
      <c r="R200" s="32">
        <v>0</v>
      </c>
      <c r="S200" s="32">
        <v>0</v>
      </c>
    </row>
    <row r="201" spans="1:19">
      <c r="B201" s="5">
        <v>2014</v>
      </c>
      <c r="C201" s="31">
        <v>0</v>
      </c>
      <c r="D201" s="31">
        <v>0</v>
      </c>
      <c r="E201" s="31">
        <v>0</v>
      </c>
      <c r="F201" s="31">
        <v>0</v>
      </c>
      <c r="G201" s="31">
        <v>0</v>
      </c>
      <c r="H201" s="31">
        <v>0</v>
      </c>
      <c r="I201" s="31">
        <v>0</v>
      </c>
      <c r="J201" s="31">
        <v>0</v>
      </c>
      <c r="K201" s="32">
        <v>0</v>
      </c>
      <c r="L201" s="32">
        <v>0</v>
      </c>
      <c r="M201" s="32">
        <v>0</v>
      </c>
      <c r="N201" s="32">
        <v>0</v>
      </c>
      <c r="O201" s="32">
        <v>0</v>
      </c>
      <c r="P201" s="32">
        <v>0</v>
      </c>
      <c r="Q201" s="32">
        <v>0</v>
      </c>
      <c r="R201" s="32">
        <v>0</v>
      </c>
      <c r="S201" s="32">
        <v>0</v>
      </c>
    </row>
    <row r="202" spans="1:19">
      <c r="B202" s="5">
        <v>2013</v>
      </c>
      <c r="C202" s="31">
        <v>0</v>
      </c>
      <c r="D202" s="31">
        <v>0</v>
      </c>
      <c r="E202" s="31">
        <v>0</v>
      </c>
      <c r="F202" s="31">
        <v>0</v>
      </c>
      <c r="G202" s="31">
        <v>0</v>
      </c>
      <c r="H202" s="31">
        <v>0</v>
      </c>
      <c r="I202" s="31">
        <v>0</v>
      </c>
      <c r="J202" s="32">
        <v>0</v>
      </c>
      <c r="K202" s="32">
        <v>0</v>
      </c>
      <c r="L202" s="32">
        <v>0</v>
      </c>
      <c r="M202" s="32">
        <v>0</v>
      </c>
      <c r="N202" s="32">
        <v>0</v>
      </c>
      <c r="O202" s="32">
        <v>0</v>
      </c>
      <c r="P202" s="32">
        <v>0</v>
      </c>
      <c r="Q202" s="32">
        <v>0</v>
      </c>
      <c r="R202" s="32">
        <v>0</v>
      </c>
      <c r="S202" s="32">
        <v>0</v>
      </c>
    </row>
    <row r="203" spans="1:19">
      <c r="B203" s="5">
        <v>2012</v>
      </c>
      <c r="C203" s="31">
        <v>0</v>
      </c>
      <c r="D203" s="31">
        <v>0</v>
      </c>
      <c r="E203" s="31">
        <v>0</v>
      </c>
      <c r="F203" s="31">
        <v>0</v>
      </c>
      <c r="G203" s="31">
        <v>0</v>
      </c>
      <c r="H203" s="31">
        <v>0</v>
      </c>
      <c r="I203" s="32">
        <v>0</v>
      </c>
      <c r="J203" s="32">
        <v>0</v>
      </c>
      <c r="K203" s="32">
        <v>0</v>
      </c>
      <c r="L203" s="32">
        <v>0</v>
      </c>
      <c r="M203" s="32">
        <v>0</v>
      </c>
      <c r="N203" s="32">
        <v>0</v>
      </c>
      <c r="O203" s="32">
        <v>0</v>
      </c>
      <c r="P203" s="32">
        <v>0</v>
      </c>
      <c r="Q203" s="32">
        <v>0</v>
      </c>
      <c r="R203" s="32">
        <v>0</v>
      </c>
      <c r="S203" s="32">
        <v>0</v>
      </c>
    </row>
    <row r="204" spans="1:19">
      <c r="B204" s="5">
        <v>2011</v>
      </c>
      <c r="C204" s="31">
        <v>0</v>
      </c>
      <c r="D204" s="31">
        <v>0</v>
      </c>
      <c r="E204" s="31">
        <v>0</v>
      </c>
      <c r="F204" s="31">
        <v>0</v>
      </c>
      <c r="G204" s="31">
        <v>0</v>
      </c>
      <c r="H204" s="32">
        <v>0</v>
      </c>
      <c r="I204" s="32">
        <v>0</v>
      </c>
      <c r="J204" s="32">
        <v>0</v>
      </c>
      <c r="K204" s="32">
        <v>0</v>
      </c>
      <c r="L204" s="32">
        <v>0</v>
      </c>
      <c r="M204" s="32">
        <v>0</v>
      </c>
      <c r="N204" s="32">
        <v>0</v>
      </c>
      <c r="O204" s="32">
        <v>0</v>
      </c>
      <c r="P204" s="32">
        <v>0</v>
      </c>
      <c r="Q204" s="32">
        <v>0</v>
      </c>
      <c r="R204" s="32">
        <v>0</v>
      </c>
      <c r="S204" s="32">
        <v>0</v>
      </c>
    </row>
    <row r="205" spans="1:19">
      <c r="B205" s="5">
        <v>2010</v>
      </c>
      <c r="C205" s="31">
        <v>0</v>
      </c>
      <c r="D205" s="31">
        <v>0</v>
      </c>
      <c r="E205" s="31">
        <v>0</v>
      </c>
      <c r="F205" s="31">
        <v>0</v>
      </c>
      <c r="G205" s="32">
        <v>0</v>
      </c>
      <c r="H205" s="32">
        <v>0</v>
      </c>
      <c r="I205" s="32">
        <v>0</v>
      </c>
      <c r="J205" s="32">
        <v>0</v>
      </c>
      <c r="K205" s="32">
        <v>0</v>
      </c>
      <c r="L205" s="32">
        <v>0</v>
      </c>
      <c r="M205" s="32">
        <v>0</v>
      </c>
      <c r="N205" s="32">
        <v>0</v>
      </c>
      <c r="O205" s="32">
        <v>0</v>
      </c>
      <c r="P205" s="32">
        <v>0</v>
      </c>
      <c r="Q205" s="32">
        <v>0</v>
      </c>
      <c r="R205" s="32">
        <v>0</v>
      </c>
      <c r="S205" s="32">
        <v>0</v>
      </c>
    </row>
    <row r="206" spans="1:19">
      <c r="B206" s="5">
        <v>2009</v>
      </c>
      <c r="C206" s="31">
        <v>0</v>
      </c>
      <c r="D206" s="31">
        <v>0</v>
      </c>
      <c r="E206" s="31">
        <v>0</v>
      </c>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5">
        <v>2008</v>
      </c>
      <c r="C207" s="31">
        <v>0</v>
      </c>
      <c r="D207" s="31">
        <v>0</v>
      </c>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5">
        <v>2007</v>
      </c>
      <c r="C208" s="31">
        <v>0</v>
      </c>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5">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5">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5">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5">
        <v>2003</v>
      </c>
      <c r="C212" s="32">
        <v>0</v>
      </c>
      <c r="D212" s="32">
        <v>0</v>
      </c>
      <c r="E212" s="32">
        <v>0</v>
      </c>
      <c r="F212" s="32">
        <v>0</v>
      </c>
      <c r="G212" s="32">
        <v>7218.91</v>
      </c>
      <c r="H212" s="32">
        <v>7218.91</v>
      </c>
      <c r="I212" s="32">
        <v>7218.91</v>
      </c>
      <c r="J212" s="32">
        <v>7218.91</v>
      </c>
      <c r="K212" s="32">
        <v>7218.91</v>
      </c>
      <c r="L212" s="32">
        <v>7218.91</v>
      </c>
      <c r="M212" s="32">
        <v>7218.91</v>
      </c>
      <c r="N212" s="32">
        <v>7218.91</v>
      </c>
      <c r="O212" s="32">
        <v>7218.91</v>
      </c>
      <c r="P212" s="32">
        <v>7218.91</v>
      </c>
      <c r="Q212" s="32">
        <v>7218.91</v>
      </c>
      <c r="R212" s="32">
        <v>7218.91</v>
      </c>
      <c r="S212" s="32">
        <v>7218.91</v>
      </c>
    </row>
    <row r="213" spans="2:19">
      <c r="B213" s="5">
        <v>2002</v>
      </c>
      <c r="C213" s="32">
        <v>0</v>
      </c>
      <c r="D213" s="32">
        <v>0</v>
      </c>
      <c r="E213" s="32">
        <v>0</v>
      </c>
      <c r="F213" s="32">
        <v>0</v>
      </c>
      <c r="G213" s="32">
        <v>502.7</v>
      </c>
      <c r="H213" s="32">
        <v>502.7</v>
      </c>
      <c r="I213" s="32">
        <v>502.7</v>
      </c>
      <c r="J213" s="32">
        <v>502.7</v>
      </c>
      <c r="K213" s="32">
        <v>502.7</v>
      </c>
      <c r="L213" s="32">
        <v>502.7</v>
      </c>
      <c r="M213" s="32">
        <v>502.7</v>
      </c>
      <c r="N213" s="32">
        <v>502.7</v>
      </c>
      <c r="O213" s="32">
        <v>502.7</v>
      </c>
      <c r="P213" s="32">
        <v>502.7</v>
      </c>
      <c r="Q213" s="32">
        <v>502.7</v>
      </c>
      <c r="R213" s="32">
        <v>502.7</v>
      </c>
      <c r="S213" s="32">
        <v>502.7</v>
      </c>
    </row>
    <row r="214" spans="2:19">
      <c r="B214" s="5">
        <v>2001</v>
      </c>
      <c r="C214" s="32">
        <v>0</v>
      </c>
      <c r="D214" s="32">
        <v>0</v>
      </c>
      <c r="E214" s="32">
        <v>0</v>
      </c>
      <c r="F214" s="32">
        <v>0</v>
      </c>
      <c r="G214" s="32">
        <v>69638.570000000007</v>
      </c>
      <c r="H214" s="32">
        <v>69638.570000000007</v>
      </c>
      <c r="I214" s="32">
        <v>69638.570000000007</v>
      </c>
      <c r="J214" s="32">
        <v>69638.570000000007</v>
      </c>
      <c r="K214" s="32">
        <v>69638.570000000007</v>
      </c>
      <c r="L214" s="32">
        <v>69638.570000000007</v>
      </c>
      <c r="M214" s="32">
        <v>69638.570000000007</v>
      </c>
      <c r="N214" s="32">
        <v>69638.570000000007</v>
      </c>
      <c r="O214" s="32">
        <v>69638.570000000007</v>
      </c>
      <c r="P214" s="32">
        <v>69638.570000000007</v>
      </c>
      <c r="Q214" s="32">
        <v>69638.570000000007</v>
      </c>
      <c r="R214" s="32">
        <v>69638.570000000007</v>
      </c>
      <c r="S214" s="32">
        <v>69638.570000000007</v>
      </c>
    </row>
    <row r="215" spans="2:19">
      <c r="B215" s="5">
        <v>2000</v>
      </c>
      <c r="C215" s="32">
        <v>0</v>
      </c>
      <c r="D215" s="32">
        <v>0</v>
      </c>
      <c r="E215" s="32">
        <v>0</v>
      </c>
      <c r="F215" s="32">
        <v>0</v>
      </c>
      <c r="G215" s="32">
        <v>42198.34</v>
      </c>
      <c r="H215" s="32">
        <v>42198.34</v>
      </c>
      <c r="I215" s="32">
        <v>42198.34</v>
      </c>
      <c r="J215" s="32">
        <v>42198.34</v>
      </c>
      <c r="K215" s="32">
        <v>42198.34</v>
      </c>
      <c r="L215" s="32">
        <v>42198.34</v>
      </c>
      <c r="M215" s="32">
        <v>42198.34</v>
      </c>
      <c r="N215" s="32">
        <v>42198.34</v>
      </c>
      <c r="O215" s="32">
        <v>42198.34</v>
      </c>
      <c r="P215" s="32">
        <v>42198.34</v>
      </c>
      <c r="Q215" s="32">
        <v>42198.34</v>
      </c>
      <c r="R215" s="32">
        <v>42198.34</v>
      </c>
      <c r="S215" s="32">
        <v>42198.34</v>
      </c>
    </row>
    <row r="216" spans="2:19">
      <c r="B216" s="5">
        <v>1999</v>
      </c>
      <c r="C216" s="32">
        <v>0</v>
      </c>
      <c r="D216" s="32">
        <v>0</v>
      </c>
      <c r="E216" s="32">
        <v>0</v>
      </c>
      <c r="F216" s="32">
        <v>0</v>
      </c>
      <c r="G216" s="32">
        <v>5192435.0199999996</v>
      </c>
      <c r="H216" s="32">
        <v>5192435.0199999996</v>
      </c>
      <c r="I216" s="32">
        <v>5192435.0199999996</v>
      </c>
      <c r="J216" s="32">
        <v>5192435.0199999996</v>
      </c>
      <c r="K216" s="32">
        <v>5192435.0199999996</v>
      </c>
      <c r="L216" s="32">
        <v>5192435.0200000005</v>
      </c>
      <c r="M216" s="32">
        <v>5192435.0200000005</v>
      </c>
      <c r="N216" s="32">
        <v>5192435.0200000005</v>
      </c>
      <c r="O216" s="32">
        <v>5192435.0199999996</v>
      </c>
      <c r="P216" s="32">
        <v>5192435.0199999996</v>
      </c>
      <c r="Q216" s="32">
        <v>5141959.93</v>
      </c>
      <c r="R216" s="32">
        <v>5141959.93</v>
      </c>
      <c r="S216" s="32">
        <v>5141959.93</v>
      </c>
    </row>
    <row r="217" spans="2:19">
      <c r="B217" s="5">
        <v>1998</v>
      </c>
      <c r="C217" s="32">
        <v>0</v>
      </c>
      <c r="D217" s="32">
        <v>0</v>
      </c>
      <c r="E217" s="32">
        <v>0</v>
      </c>
      <c r="F217" s="32">
        <v>0</v>
      </c>
      <c r="G217" s="32">
        <v>411920.11</v>
      </c>
      <c r="H217" s="32">
        <v>411920.11</v>
      </c>
      <c r="I217" s="32">
        <v>411920.11</v>
      </c>
      <c r="J217" s="32">
        <v>411920.11</v>
      </c>
      <c r="K217" s="32">
        <v>411920.11</v>
      </c>
      <c r="L217" s="32">
        <v>411920.11</v>
      </c>
      <c r="M217" s="32">
        <v>411920.11</v>
      </c>
      <c r="N217" s="32">
        <v>411920.11</v>
      </c>
      <c r="O217" s="32">
        <v>411920.11</v>
      </c>
      <c r="P217" s="32">
        <v>411920.11</v>
      </c>
      <c r="Q217" s="32">
        <v>411920.11</v>
      </c>
      <c r="R217" s="32">
        <v>411920.11</v>
      </c>
      <c r="S217" s="32">
        <v>411920.11</v>
      </c>
    </row>
    <row r="218" spans="2:19">
      <c r="B218" s="5">
        <v>1997</v>
      </c>
      <c r="C218" s="32">
        <v>0</v>
      </c>
      <c r="D218" s="32">
        <v>0</v>
      </c>
      <c r="E218" s="32">
        <v>0</v>
      </c>
      <c r="F218" s="32">
        <v>0</v>
      </c>
      <c r="G218" s="32">
        <v>152022.57</v>
      </c>
      <c r="H218" s="32">
        <v>152022.57</v>
      </c>
      <c r="I218" s="32">
        <v>152022.57</v>
      </c>
      <c r="J218" s="32">
        <v>125404.35000000002</v>
      </c>
      <c r="K218" s="32">
        <v>125404.35000000002</v>
      </c>
      <c r="L218" s="32">
        <v>125404.35000000002</v>
      </c>
      <c r="M218" s="32">
        <v>125404.35000000002</v>
      </c>
      <c r="N218" s="32">
        <v>125404.35000000002</v>
      </c>
      <c r="O218" s="32">
        <v>125404.35</v>
      </c>
      <c r="P218" s="32">
        <v>125404.35</v>
      </c>
      <c r="Q218" s="32">
        <v>107658.86</v>
      </c>
      <c r="R218" s="32">
        <v>107658.86</v>
      </c>
      <c r="S218" s="32">
        <v>107658.86</v>
      </c>
    </row>
    <row r="219" spans="2:19">
      <c r="B219" s="5">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5">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5">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5">
        <v>1993</v>
      </c>
      <c r="C222" s="32">
        <v>0</v>
      </c>
      <c r="D222" s="32">
        <v>0</v>
      </c>
      <c r="E222" s="32">
        <v>0</v>
      </c>
      <c r="F222" s="32">
        <v>0</v>
      </c>
      <c r="G222" s="32">
        <v>102408.29</v>
      </c>
      <c r="H222" s="32">
        <v>102408.29</v>
      </c>
      <c r="I222" s="32">
        <v>102408.29</v>
      </c>
      <c r="J222" s="32">
        <v>102408.29</v>
      </c>
      <c r="K222" s="32">
        <v>102408.29</v>
      </c>
      <c r="L222" s="32">
        <v>102408.29000000001</v>
      </c>
      <c r="M222" s="32">
        <v>102408.29000000001</v>
      </c>
      <c r="N222" s="32">
        <v>102408.29000000001</v>
      </c>
      <c r="O222" s="32">
        <v>102408.29</v>
      </c>
      <c r="P222" s="32">
        <v>102408.29</v>
      </c>
      <c r="Q222" s="32">
        <v>102408.29</v>
      </c>
      <c r="R222" s="32">
        <v>0</v>
      </c>
      <c r="S222" s="32">
        <v>0</v>
      </c>
    </row>
    <row r="223" spans="2:19">
      <c r="B223" s="5">
        <v>1992</v>
      </c>
      <c r="C223" s="32">
        <v>0</v>
      </c>
      <c r="D223" s="32">
        <v>0</v>
      </c>
      <c r="E223" s="32">
        <v>0</v>
      </c>
      <c r="F223" s="32">
        <v>0</v>
      </c>
      <c r="G223" s="32">
        <v>4201.57</v>
      </c>
      <c r="H223" s="32">
        <v>4201.57</v>
      </c>
      <c r="I223" s="32">
        <v>4201.57</v>
      </c>
      <c r="J223" s="32">
        <v>4201.57</v>
      </c>
      <c r="K223" s="32">
        <v>4201.57</v>
      </c>
      <c r="L223" s="32">
        <v>4201.57</v>
      </c>
      <c r="M223" s="32">
        <v>4201.57</v>
      </c>
      <c r="N223" s="32">
        <v>4201.57</v>
      </c>
      <c r="O223" s="32">
        <v>4201.57</v>
      </c>
      <c r="P223" s="32">
        <v>4201.57</v>
      </c>
      <c r="Q223" s="32">
        <v>4201.57</v>
      </c>
      <c r="R223" s="32">
        <v>4201.57</v>
      </c>
      <c r="S223" s="32">
        <v>4201.57</v>
      </c>
    </row>
    <row r="224" spans="2:19">
      <c r="B224" s="5">
        <v>1991</v>
      </c>
      <c r="C224" s="32">
        <v>0</v>
      </c>
      <c r="D224" s="32">
        <v>0</v>
      </c>
      <c r="E224" s="32">
        <v>0</v>
      </c>
      <c r="F224" s="32">
        <v>0</v>
      </c>
      <c r="G224" s="32">
        <v>556951.97</v>
      </c>
      <c r="H224" s="32">
        <v>556951.97</v>
      </c>
      <c r="I224" s="32">
        <v>556951.97</v>
      </c>
      <c r="J224" s="32">
        <v>556951.97</v>
      </c>
      <c r="K224" s="32">
        <v>556951.97</v>
      </c>
      <c r="L224" s="32">
        <v>556951.97</v>
      </c>
      <c r="M224" s="32">
        <v>556951.97</v>
      </c>
      <c r="N224" s="32">
        <v>556951.97</v>
      </c>
      <c r="O224" s="32">
        <v>556951.97</v>
      </c>
      <c r="P224" s="32">
        <v>556951.97</v>
      </c>
      <c r="Q224" s="32">
        <v>556951.97</v>
      </c>
      <c r="R224" s="32">
        <v>556951.97</v>
      </c>
      <c r="S224" s="32">
        <v>556951.97</v>
      </c>
    </row>
    <row r="225" spans="2:19">
      <c r="B225" s="5">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5">
        <v>1988</v>
      </c>
      <c r="C227" s="32">
        <v>0</v>
      </c>
      <c r="D227" s="32">
        <v>0</v>
      </c>
      <c r="E227" s="32">
        <v>0</v>
      </c>
      <c r="F227" s="32">
        <v>0</v>
      </c>
      <c r="G227" s="32">
        <v>83705.19</v>
      </c>
      <c r="H227" s="32">
        <v>83705.19</v>
      </c>
      <c r="I227" s="32">
        <v>83705.19</v>
      </c>
      <c r="J227" s="32">
        <v>83705.19</v>
      </c>
      <c r="K227" s="32">
        <v>83705.19</v>
      </c>
      <c r="L227" s="32">
        <v>83705.19</v>
      </c>
      <c r="M227" s="32">
        <v>83705.19</v>
      </c>
      <c r="N227" s="32">
        <v>83705.19</v>
      </c>
      <c r="O227" s="32">
        <v>83705.19</v>
      </c>
      <c r="P227" s="32">
        <v>83705.19</v>
      </c>
      <c r="Q227" s="32">
        <v>83705.19</v>
      </c>
      <c r="R227" s="32">
        <v>83705.19</v>
      </c>
      <c r="S227" s="32">
        <v>83705.19</v>
      </c>
    </row>
    <row r="228" spans="2:19">
      <c r="B228" s="5">
        <v>1987</v>
      </c>
      <c r="C228" s="32">
        <v>0</v>
      </c>
      <c r="D228" s="32">
        <v>0</v>
      </c>
      <c r="E228" s="32">
        <v>0</v>
      </c>
      <c r="F228" s="32">
        <v>0</v>
      </c>
      <c r="G228" s="32">
        <v>327609.34000000003</v>
      </c>
      <c r="H228" s="32">
        <v>327609.34000000003</v>
      </c>
      <c r="I228" s="32">
        <v>327609.34000000003</v>
      </c>
      <c r="J228" s="32">
        <v>327609.34000000003</v>
      </c>
      <c r="K228" s="32">
        <v>327609.34000000003</v>
      </c>
      <c r="L228" s="32">
        <v>327609.33999999997</v>
      </c>
      <c r="M228" s="32">
        <v>327609.33999999997</v>
      </c>
      <c r="N228" s="32">
        <v>327609.33999999997</v>
      </c>
      <c r="O228" s="32">
        <v>327609.34000000003</v>
      </c>
      <c r="P228" s="32">
        <v>327609.34000000003</v>
      </c>
      <c r="Q228" s="32">
        <v>327609.34000000003</v>
      </c>
      <c r="R228" s="32">
        <v>327609.34000000003</v>
      </c>
      <c r="S228" s="32">
        <v>327609.34000000003</v>
      </c>
    </row>
    <row r="229" spans="2:19">
      <c r="B229" s="5">
        <v>1986</v>
      </c>
      <c r="C229" s="32">
        <v>0</v>
      </c>
      <c r="D229" s="32">
        <v>0</v>
      </c>
      <c r="E229" s="32">
        <v>0</v>
      </c>
      <c r="F229" s="32">
        <v>0</v>
      </c>
      <c r="G229" s="32">
        <v>9734.5400000000009</v>
      </c>
      <c r="H229" s="32">
        <v>0</v>
      </c>
      <c r="I229" s="32">
        <v>0</v>
      </c>
      <c r="J229" s="32">
        <v>0</v>
      </c>
      <c r="K229" s="32">
        <v>0</v>
      </c>
      <c r="L229" s="32">
        <v>0</v>
      </c>
      <c r="M229" s="32">
        <v>0</v>
      </c>
      <c r="N229" s="32">
        <v>0</v>
      </c>
      <c r="O229" s="32">
        <v>0</v>
      </c>
      <c r="P229" s="32">
        <v>0</v>
      </c>
      <c r="Q229" s="32">
        <v>0</v>
      </c>
      <c r="R229" s="32">
        <v>0</v>
      </c>
      <c r="S229" s="32">
        <v>0</v>
      </c>
    </row>
    <row r="230" spans="2:19">
      <c r="B230" s="5">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5">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5">
        <v>1983</v>
      </c>
      <c r="C232" s="32">
        <v>0</v>
      </c>
      <c r="D232" s="32">
        <v>0</v>
      </c>
      <c r="E232" s="32">
        <v>0</v>
      </c>
      <c r="F232" s="32">
        <v>0</v>
      </c>
      <c r="G232" s="32">
        <v>30746.03</v>
      </c>
      <c r="H232" s="32">
        <v>30746.03</v>
      </c>
      <c r="I232" s="32">
        <v>30746.03</v>
      </c>
      <c r="J232" s="32">
        <v>30746.03</v>
      </c>
      <c r="K232" s="32">
        <v>30746.03</v>
      </c>
      <c r="L232" s="32">
        <v>30746.03</v>
      </c>
      <c r="M232" s="32">
        <v>30746.03</v>
      </c>
      <c r="N232" s="32">
        <v>30746.03</v>
      </c>
      <c r="O232" s="32">
        <v>30746.03</v>
      </c>
      <c r="P232" s="32">
        <v>30746.03</v>
      </c>
      <c r="Q232" s="32">
        <v>30746.03</v>
      </c>
      <c r="R232" s="32">
        <v>0</v>
      </c>
      <c r="S232" s="32">
        <v>0</v>
      </c>
    </row>
    <row r="233" spans="2:19">
      <c r="B233" s="5">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5">
        <v>1981</v>
      </c>
      <c r="C234" s="32">
        <v>0</v>
      </c>
      <c r="D234" s="32">
        <v>0</v>
      </c>
      <c r="E234" s="32">
        <v>0</v>
      </c>
      <c r="F234" s="32">
        <v>0</v>
      </c>
      <c r="G234" s="32">
        <v>477525.85</v>
      </c>
      <c r="H234" s="32">
        <v>296646.63</v>
      </c>
      <c r="I234" s="32">
        <v>296646.63</v>
      </c>
      <c r="J234" s="32">
        <v>296646.63</v>
      </c>
      <c r="K234" s="32">
        <v>296646.63</v>
      </c>
      <c r="L234" s="32">
        <v>296646.63</v>
      </c>
      <c r="M234" s="32">
        <v>296646.63</v>
      </c>
      <c r="N234" s="32">
        <v>296646.63</v>
      </c>
      <c r="O234" s="32">
        <v>296646.63</v>
      </c>
      <c r="P234" s="32">
        <v>296646.63</v>
      </c>
      <c r="Q234" s="32">
        <v>295981.95</v>
      </c>
      <c r="R234" s="32">
        <v>295981.95</v>
      </c>
      <c r="S234" s="32">
        <v>295981.95</v>
      </c>
    </row>
    <row r="235" spans="2:19">
      <c r="B235" s="5">
        <v>1980</v>
      </c>
      <c r="C235" s="32">
        <v>0</v>
      </c>
      <c r="D235" s="32">
        <v>0</v>
      </c>
      <c r="E235" s="32">
        <v>0</v>
      </c>
      <c r="F235" s="32">
        <v>0</v>
      </c>
      <c r="G235" s="32">
        <v>376153.35</v>
      </c>
      <c r="H235" s="32">
        <v>372935.27999999997</v>
      </c>
      <c r="I235" s="32">
        <v>372935.27999999997</v>
      </c>
      <c r="J235" s="32">
        <v>372935.27999999997</v>
      </c>
      <c r="K235" s="32">
        <v>372935.27999999997</v>
      </c>
      <c r="L235" s="32">
        <v>372935.27999999997</v>
      </c>
      <c r="M235" s="32">
        <v>372935.27999999997</v>
      </c>
      <c r="N235" s="32">
        <v>372935.27999999997</v>
      </c>
      <c r="O235" s="32">
        <v>372935.28</v>
      </c>
      <c r="P235" s="32">
        <v>372935.28</v>
      </c>
      <c r="Q235" s="32">
        <v>208078.93</v>
      </c>
      <c r="R235" s="32">
        <v>208078.93</v>
      </c>
      <c r="S235" s="32">
        <v>208078.93</v>
      </c>
    </row>
    <row r="236" spans="2:19">
      <c r="B236" s="5">
        <v>1979</v>
      </c>
      <c r="C236" s="32">
        <v>0</v>
      </c>
      <c r="D236" s="32">
        <v>0</v>
      </c>
      <c r="E236" s="32">
        <v>0</v>
      </c>
      <c r="F236" s="32">
        <v>0</v>
      </c>
      <c r="G236" s="32">
        <v>48921.95</v>
      </c>
      <c r="H236" s="32">
        <v>48921.95</v>
      </c>
      <c r="I236" s="32">
        <v>48921.95</v>
      </c>
      <c r="J236" s="32">
        <v>48921.95</v>
      </c>
      <c r="K236" s="32">
        <v>48921.95</v>
      </c>
      <c r="L236" s="32">
        <v>48921.95</v>
      </c>
      <c r="M236" s="32">
        <v>48921.95</v>
      </c>
      <c r="N236" s="32">
        <v>48921.95</v>
      </c>
      <c r="O236" s="32">
        <v>48921.95</v>
      </c>
      <c r="P236" s="32">
        <v>48921.95</v>
      </c>
      <c r="Q236" s="32">
        <v>48921.95</v>
      </c>
      <c r="R236" s="32">
        <v>48921.95</v>
      </c>
      <c r="S236" s="32">
        <v>48921.95</v>
      </c>
    </row>
    <row r="237" spans="2:19">
      <c r="B237" s="5">
        <v>1978</v>
      </c>
      <c r="C237" s="32">
        <v>0</v>
      </c>
      <c r="D237" s="32">
        <v>0</v>
      </c>
      <c r="E237" s="32">
        <v>0</v>
      </c>
      <c r="F237" s="32">
        <v>0</v>
      </c>
      <c r="G237" s="32">
        <v>189575.77</v>
      </c>
      <c r="H237" s="32">
        <v>189575.77</v>
      </c>
      <c r="I237" s="32">
        <v>189575.77</v>
      </c>
      <c r="J237" s="32">
        <v>189575.77</v>
      </c>
      <c r="K237" s="32">
        <v>189575.77</v>
      </c>
      <c r="L237" s="32">
        <v>189575.77000000002</v>
      </c>
      <c r="M237" s="32">
        <v>189575.77000000002</v>
      </c>
      <c r="N237" s="32">
        <v>189575.77000000002</v>
      </c>
      <c r="O237" s="32">
        <v>189575.77</v>
      </c>
      <c r="P237" s="32">
        <v>189575.77</v>
      </c>
      <c r="Q237" s="32">
        <v>189575.77</v>
      </c>
      <c r="R237" s="32">
        <v>189575.77</v>
      </c>
      <c r="S237" s="32">
        <v>189575.77</v>
      </c>
    </row>
    <row r="238" spans="2:19">
      <c r="B238" s="5">
        <v>1977</v>
      </c>
      <c r="C238" s="32">
        <v>0</v>
      </c>
      <c r="D238" s="32">
        <v>0</v>
      </c>
      <c r="E238" s="32">
        <v>0</v>
      </c>
      <c r="F238" s="32">
        <v>0</v>
      </c>
      <c r="G238" s="32">
        <v>3010249.88</v>
      </c>
      <c r="H238" s="32">
        <v>3007658.1399999997</v>
      </c>
      <c r="I238" s="32">
        <v>3007658.1399999997</v>
      </c>
      <c r="J238" s="32">
        <v>3007658.1399999997</v>
      </c>
      <c r="K238" s="32">
        <v>3007658.1399999997</v>
      </c>
      <c r="L238" s="32">
        <v>3007658.1399999997</v>
      </c>
      <c r="M238" s="32">
        <v>3007658.1399999997</v>
      </c>
      <c r="N238" s="32">
        <v>3007658.1399999997</v>
      </c>
      <c r="O238" s="32">
        <v>3007658.14</v>
      </c>
      <c r="P238" s="32">
        <v>3007658.14</v>
      </c>
      <c r="Q238" s="32">
        <v>3007658.14</v>
      </c>
      <c r="R238" s="32">
        <v>3007658.14</v>
      </c>
      <c r="S238" s="32">
        <v>3007658.14</v>
      </c>
    </row>
    <row r="239" spans="2:19">
      <c r="B239" s="5">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5">
        <v>1975</v>
      </c>
      <c r="C240" s="32">
        <v>0</v>
      </c>
      <c r="D240" s="32">
        <v>0</v>
      </c>
      <c r="E240" s="32">
        <v>0</v>
      </c>
      <c r="F240" s="32">
        <v>0</v>
      </c>
      <c r="G240" s="32">
        <v>410596.53</v>
      </c>
      <c r="H240" s="32">
        <v>410596.53</v>
      </c>
      <c r="I240" s="32">
        <v>410596.53</v>
      </c>
      <c r="J240" s="32">
        <v>410596.53</v>
      </c>
      <c r="K240" s="32">
        <v>410596.53</v>
      </c>
      <c r="L240" s="32">
        <v>410596.52999999997</v>
      </c>
      <c r="M240" s="32">
        <v>410596.52999999997</v>
      </c>
      <c r="N240" s="32">
        <v>410596.52999999997</v>
      </c>
      <c r="O240" s="32">
        <v>410596.53</v>
      </c>
      <c r="P240" s="32">
        <v>410596.53</v>
      </c>
      <c r="Q240" s="32">
        <v>410596.53</v>
      </c>
      <c r="R240" s="32">
        <v>410596.53</v>
      </c>
      <c r="S240" s="32">
        <v>410596.53</v>
      </c>
    </row>
    <row r="241" spans="2:19">
      <c r="B241" s="5">
        <v>1974</v>
      </c>
      <c r="C241" s="32">
        <v>0</v>
      </c>
      <c r="D241" s="32">
        <v>0</v>
      </c>
      <c r="E241" s="32">
        <v>0</v>
      </c>
      <c r="F241" s="32">
        <v>0</v>
      </c>
      <c r="G241" s="32">
        <v>100236.21</v>
      </c>
      <c r="H241" s="32">
        <v>66468.960000000006</v>
      </c>
      <c r="I241" s="32">
        <v>66468.960000000006</v>
      </c>
      <c r="J241" s="32">
        <v>66468.960000000006</v>
      </c>
      <c r="K241" s="32">
        <v>66468.960000000006</v>
      </c>
      <c r="L241" s="32">
        <v>66468.959999999992</v>
      </c>
      <c r="M241" s="32">
        <v>66468.959999999992</v>
      </c>
      <c r="N241" s="32">
        <v>66468.959999999992</v>
      </c>
      <c r="O241" s="32">
        <v>66468.959999999992</v>
      </c>
      <c r="P241" s="32">
        <v>66468.959999999992</v>
      </c>
      <c r="Q241" s="32">
        <v>66468.959999999992</v>
      </c>
      <c r="R241" s="32">
        <v>66468.959999999992</v>
      </c>
      <c r="S241" s="32">
        <v>66468.959999999992</v>
      </c>
    </row>
    <row r="242" spans="2:19">
      <c r="B242" s="5">
        <v>1973</v>
      </c>
      <c r="C242" s="32">
        <v>0</v>
      </c>
      <c r="D242" s="32">
        <v>0</v>
      </c>
      <c r="E242" s="32">
        <v>0</v>
      </c>
      <c r="F242" s="32">
        <v>0</v>
      </c>
      <c r="G242" s="32">
        <v>760461.8</v>
      </c>
      <c r="H242" s="32">
        <v>760461.8</v>
      </c>
      <c r="I242" s="32">
        <v>760461.8</v>
      </c>
      <c r="J242" s="32">
        <v>760461.8</v>
      </c>
      <c r="K242" s="32">
        <v>760461.8</v>
      </c>
      <c r="L242" s="32">
        <v>760461.8</v>
      </c>
      <c r="M242" s="32">
        <v>760461.8</v>
      </c>
      <c r="N242" s="32">
        <v>760461.8</v>
      </c>
      <c r="O242" s="32">
        <v>760461.8</v>
      </c>
      <c r="P242" s="32">
        <v>760461.8</v>
      </c>
      <c r="Q242" s="32">
        <v>760461.8</v>
      </c>
      <c r="R242" s="32">
        <v>639706.93000000005</v>
      </c>
      <c r="S242" s="32">
        <v>639706.93000000005</v>
      </c>
    </row>
    <row r="243" spans="2:19">
      <c r="B243" s="5">
        <v>1972</v>
      </c>
      <c r="C243" s="32">
        <v>0</v>
      </c>
      <c r="D243" s="32">
        <v>0</v>
      </c>
      <c r="E243" s="32">
        <v>0</v>
      </c>
      <c r="F243" s="32">
        <v>0</v>
      </c>
      <c r="G243" s="32">
        <v>497744.19</v>
      </c>
      <c r="H243" s="32">
        <v>433922.17</v>
      </c>
      <c r="I243" s="32">
        <v>433922.17</v>
      </c>
      <c r="J243" s="32">
        <v>433922.17</v>
      </c>
      <c r="K243" s="32">
        <v>433922.17</v>
      </c>
      <c r="L243" s="32">
        <v>433922.16999999993</v>
      </c>
      <c r="M243" s="32">
        <v>433922.16999999993</v>
      </c>
      <c r="N243" s="32">
        <v>433922.16999999993</v>
      </c>
      <c r="O243" s="32">
        <v>433922.17</v>
      </c>
      <c r="P243" s="32">
        <v>433922.17</v>
      </c>
      <c r="Q243" s="32">
        <v>433922.17</v>
      </c>
      <c r="R243" s="32">
        <v>433922.17</v>
      </c>
      <c r="S243" s="32">
        <v>433922.17</v>
      </c>
    </row>
    <row r="244" spans="2:19">
      <c r="B244" s="5">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5">
        <v>1970</v>
      </c>
      <c r="C245" s="32">
        <v>0</v>
      </c>
      <c r="D245" s="32">
        <v>0</v>
      </c>
      <c r="E245" s="32">
        <v>0</v>
      </c>
      <c r="F245" s="32">
        <v>0</v>
      </c>
      <c r="G245" s="32">
        <v>7157.07</v>
      </c>
      <c r="H245" s="32">
        <v>7157.07</v>
      </c>
      <c r="I245" s="32">
        <v>7157.07</v>
      </c>
      <c r="J245" s="32">
        <v>7157.07</v>
      </c>
      <c r="K245" s="32">
        <v>4178.7899999999991</v>
      </c>
      <c r="L245" s="32">
        <v>4178.79</v>
      </c>
      <c r="M245" s="32">
        <v>4178.79</v>
      </c>
      <c r="N245" s="32">
        <v>4178.79</v>
      </c>
      <c r="O245" s="32">
        <v>4178.79</v>
      </c>
      <c r="P245" s="32">
        <v>4178.79</v>
      </c>
      <c r="Q245" s="32">
        <v>4178.79</v>
      </c>
      <c r="R245" s="32">
        <v>4178.79</v>
      </c>
      <c r="S245" s="32">
        <v>4178.79</v>
      </c>
    </row>
    <row r="246" spans="2:19">
      <c r="B246" s="5">
        <v>1969</v>
      </c>
      <c r="C246" s="32">
        <v>0</v>
      </c>
      <c r="D246" s="32">
        <v>0</v>
      </c>
      <c r="E246" s="32">
        <v>0</v>
      </c>
      <c r="F246" s="32">
        <v>0</v>
      </c>
      <c r="G246" s="32">
        <v>12351.42</v>
      </c>
      <c r="H246" s="32">
        <v>12351.42</v>
      </c>
      <c r="I246" s="32">
        <v>12351.42</v>
      </c>
      <c r="J246" s="32">
        <v>12351.42</v>
      </c>
      <c r="K246" s="32">
        <v>6283.78</v>
      </c>
      <c r="L246" s="32">
        <v>6283.78</v>
      </c>
      <c r="M246" s="32">
        <v>6283.78</v>
      </c>
      <c r="N246" s="32">
        <v>6283.78</v>
      </c>
      <c r="O246" s="32">
        <v>6283.78</v>
      </c>
      <c r="P246" s="32">
        <v>6283.78</v>
      </c>
      <c r="Q246" s="32">
        <v>6283.78</v>
      </c>
      <c r="R246" s="32">
        <v>6283.78</v>
      </c>
      <c r="S246" s="32">
        <v>6283.78</v>
      </c>
    </row>
    <row r="247" spans="2:19">
      <c r="B247" s="5">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5">
        <v>1967</v>
      </c>
      <c r="C248" s="32">
        <v>0</v>
      </c>
      <c r="D248" s="32">
        <v>0</v>
      </c>
      <c r="E248" s="32">
        <v>0</v>
      </c>
      <c r="F248" s="32">
        <v>0</v>
      </c>
      <c r="G248" s="32">
        <v>18375.310000000001</v>
      </c>
      <c r="H248" s="32">
        <v>18375.310000000001</v>
      </c>
      <c r="I248" s="32">
        <v>18375.310000000001</v>
      </c>
      <c r="J248" s="32">
        <v>18375.310000000001</v>
      </c>
      <c r="K248" s="32">
        <v>9362.77</v>
      </c>
      <c r="L248" s="32">
        <v>9362.77</v>
      </c>
      <c r="M248" s="32">
        <v>9362.77</v>
      </c>
      <c r="N248" s="32">
        <v>9362.77</v>
      </c>
      <c r="O248" s="32">
        <v>9362.77</v>
      </c>
      <c r="P248" s="32">
        <v>9362.77</v>
      </c>
      <c r="Q248" s="32">
        <v>9362.77</v>
      </c>
      <c r="R248" s="32">
        <v>9362.77</v>
      </c>
      <c r="S248" s="32">
        <v>9362.77</v>
      </c>
    </row>
    <row r="249" spans="2:19">
      <c r="B249" s="5">
        <v>1966</v>
      </c>
      <c r="C249" s="32">
        <v>0</v>
      </c>
      <c r="D249" s="32">
        <v>0</v>
      </c>
      <c r="E249" s="32">
        <v>0</v>
      </c>
      <c r="F249" s="32">
        <v>0</v>
      </c>
      <c r="G249" s="32">
        <v>55459.32</v>
      </c>
      <c r="H249" s="32">
        <v>55459.32</v>
      </c>
      <c r="I249" s="32">
        <v>55459.32</v>
      </c>
      <c r="J249" s="32">
        <v>55459.32</v>
      </c>
      <c r="K249" s="32">
        <v>53126.3</v>
      </c>
      <c r="L249" s="32">
        <v>53126.3</v>
      </c>
      <c r="M249" s="32">
        <v>53126.3</v>
      </c>
      <c r="N249" s="32">
        <v>53126.3</v>
      </c>
      <c r="O249" s="32">
        <v>53126.3</v>
      </c>
      <c r="P249" s="32">
        <v>53126.3</v>
      </c>
      <c r="Q249" s="32">
        <v>53126.3</v>
      </c>
      <c r="R249" s="32">
        <v>53126.3</v>
      </c>
      <c r="S249" s="32">
        <v>53126.3</v>
      </c>
    </row>
    <row r="250" spans="2:19">
      <c r="B250" s="5">
        <v>1965</v>
      </c>
      <c r="C250" s="32">
        <v>0</v>
      </c>
      <c r="D250" s="32">
        <v>0</v>
      </c>
      <c r="E250" s="32">
        <v>0</v>
      </c>
      <c r="F250" s="32">
        <v>0</v>
      </c>
      <c r="G250" s="32">
        <v>161812.64000000001</v>
      </c>
      <c r="H250" s="32">
        <v>161812.64000000001</v>
      </c>
      <c r="I250" s="32">
        <v>161812.64000000001</v>
      </c>
      <c r="J250" s="32">
        <v>161812.64000000001</v>
      </c>
      <c r="K250" s="32">
        <v>78751.74000000002</v>
      </c>
      <c r="L250" s="32">
        <v>78751.739999999991</v>
      </c>
      <c r="M250" s="32">
        <v>78751.739999999991</v>
      </c>
      <c r="N250" s="32">
        <v>78751.739999999991</v>
      </c>
      <c r="O250" s="32">
        <v>78751.739999999991</v>
      </c>
      <c r="P250" s="32">
        <v>78751.739999999991</v>
      </c>
      <c r="Q250" s="32">
        <v>78751.739999999991</v>
      </c>
      <c r="R250" s="32">
        <v>78751.739999999991</v>
      </c>
      <c r="S250" s="32">
        <v>78751.739999999991</v>
      </c>
    </row>
    <row r="251" spans="2:19">
      <c r="B251" s="5">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5">
        <v>1963</v>
      </c>
      <c r="C252" s="32">
        <v>0</v>
      </c>
      <c r="D252" s="32">
        <v>0</v>
      </c>
      <c r="E252" s="32">
        <v>0</v>
      </c>
      <c r="F252" s="32">
        <v>0</v>
      </c>
      <c r="G252" s="32">
        <v>1933.71</v>
      </c>
      <c r="H252" s="32">
        <v>0</v>
      </c>
      <c r="I252" s="32">
        <v>0</v>
      </c>
      <c r="J252" s="32">
        <v>0</v>
      </c>
      <c r="K252" s="32">
        <v>0</v>
      </c>
      <c r="L252" s="32">
        <v>0</v>
      </c>
      <c r="M252" s="32">
        <v>0</v>
      </c>
      <c r="N252" s="32">
        <v>0</v>
      </c>
      <c r="O252" s="32">
        <v>0</v>
      </c>
      <c r="P252" s="32">
        <v>0</v>
      </c>
      <c r="Q252" s="32">
        <v>0</v>
      </c>
      <c r="R252" s="32">
        <v>0</v>
      </c>
      <c r="S252" s="32">
        <v>0</v>
      </c>
    </row>
    <row r="253" spans="2:19">
      <c r="B253" s="5">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5">
        <v>1961</v>
      </c>
      <c r="C254" s="32">
        <v>0</v>
      </c>
      <c r="D254" s="32">
        <v>0</v>
      </c>
      <c r="E254" s="32">
        <v>0</v>
      </c>
      <c r="F254" s="32">
        <v>0</v>
      </c>
      <c r="G254" s="32">
        <v>1014.4</v>
      </c>
      <c r="H254" s="32">
        <v>1014.4</v>
      </c>
      <c r="I254" s="32">
        <v>1014.4</v>
      </c>
      <c r="J254" s="32">
        <v>1014.4</v>
      </c>
      <c r="K254" s="32">
        <v>0</v>
      </c>
      <c r="L254" s="32">
        <v>0</v>
      </c>
      <c r="M254" s="32">
        <v>0</v>
      </c>
      <c r="N254" s="32">
        <v>0</v>
      </c>
      <c r="O254" s="32">
        <v>0</v>
      </c>
      <c r="P254" s="32">
        <v>0</v>
      </c>
      <c r="Q254" s="32">
        <v>0</v>
      </c>
      <c r="R254" s="32">
        <v>0</v>
      </c>
      <c r="S254" s="32">
        <v>0</v>
      </c>
    </row>
    <row r="255" spans="2:19">
      <c r="B255" s="5">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5">
        <v>1958</v>
      </c>
      <c r="C257" s="32">
        <v>0</v>
      </c>
      <c r="D257" s="32">
        <v>0</v>
      </c>
      <c r="E257" s="32">
        <v>0</v>
      </c>
      <c r="F257" s="32">
        <v>0</v>
      </c>
      <c r="G257" s="32">
        <v>5029.42</v>
      </c>
      <c r="H257" s="32">
        <v>5029.42</v>
      </c>
      <c r="I257" s="32">
        <v>5029.42</v>
      </c>
      <c r="J257" s="32">
        <v>5029.42</v>
      </c>
      <c r="K257" s="32">
        <v>5029.42</v>
      </c>
      <c r="L257" s="32">
        <v>5029.42</v>
      </c>
      <c r="M257" s="32">
        <v>5029.42</v>
      </c>
      <c r="N257" s="32">
        <v>5029.42</v>
      </c>
      <c r="O257" s="32">
        <v>5029.42</v>
      </c>
      <c r="P257" s="32">
        <v>5029.42</v>
      </c>
      <c r="Q257" s="32">
        <v>5029.42</v>
      </c>
      <c r="R257" s="32">
        <v>5029.42</v>
      </c>
      <c r="S257" s="32">
        <v>5029.42</v>
      </c>
    </row>
    <row r="258" spans="2:19">
      <c r="B258" s="5">
        <v>1957</v>
      </c>
      <c r="C258" s="32">
        <v>0</v>
      </c>
      <c r="D258" s="32">
        <v>0</v>
      </c>
      <c r="E258" s="32">
        <v>0</v>
      </c>
      <c r="F258" s="32">
        <v>0</v>
      </c>
      <c r="G258" s="32">
        <v>863.06</v>
      </c>
      <c r="H258" s="32">
        <v>0</v>
      </c>
      <c r="I258" s="32">
        <v>0</v>
      </c>
      <c r="J258" s="32">
        <v>0</v>
      </c>
      <c r="K258" s="32">
        <v>0</v>
      </c>
      <c r="L258" s="32">
        <v>0</v>
      </c>
      <c r="M258" s="32">
        <v>0</v>
      </c>
      <c r="N258" s="32">
        <v>0</v>
      </c>
      <c r="O258" s="32">
        <v>0</v>
      </c>
      <c r="P258" s="32">
        <v>0</v>
      </c>
      <c r="Q258" s="32">
        <v>0</v>
      </c>
      <c r="R258" s="32">
        <v>0</v>
      </c>
      <c r="S258" s="32">
        <v>0</v>
      </c>
    </row>
    <row r="259" spans="2:19">
      <c r="B259" s="5">
        <v>1956</v>
      </c>
      <c r="C259" s="32">
        <v>0</v>
      </c>
      <c r="D259" s="32">
        <v>0</v>
      </c>
      <c r="E259" s="32">
        <v>0</v>
      </c>
      <c r="F259" s="32">
        <v>0</v>
      </c>
      <c r="G259" s="32">
        <v>6266.77</v>
      </c>
      <c r="H259" s="32">
        <v>2785.9</v>
      </c>
      <c r="I259" s="32">
        <v>2785.9</v>
      </c>
      <c r="J259" s="32">
        <v>2785.9</v>
      </c>
      <c r="K259" s="32">
        <v>2785.9</v>
      </c>
      <c r="L259" s="32">
        <v>2785.9</v>
      </c>
      <c r="M259" s="32">
        <v>2785.9</v>
      </c>
      <c r="N259" s="32">
        <v>2785.9</v>
      </c>
      <c r="O259" s="32">
        <v>2785.9</v>
      </c>
      <c r="P259" s="32">
        <v>2785.9</v>
      </c>
      <c r="Q259" s="32">
        <v>2785.9</v>
      </c>
      <c r="R259" s="32">
        <v>2785.9</v>
      </c>
      <c r="S259" s="32">
        <v>2785.9</v>
      </c>
    </row>
    <row r="260" spans="2:19">
      <c r="B260" s="5">
        <v>1955</v>
      </c>
      <c r="C260" s="32">
        <v>0</v>
      </c>
      <c r="D260" s="32">
        <v>0</v>
      </c>
      <c r="E260" s="32">
        <v>0</v>
      </c>
      <c r="F260" s="32">
        <v>0</v>
      </c>
      <c r="G260" s="32">
        <v>981.68</v>
      </c>
      <c r="H260" s="32">
        <v>398.3</v>
      </c>
      <c r="I260" s="32">
        <v>398.3</v>
      </c>
      <c r="J260" s="32">
        <v>398.3</v>
      </c>
      <c r="K260" s="32">
        <v>0</v>
      </c>
      <c r="L260" s="32">
        <v>0</v>
      </c>
      <c r="M260" s="32">
        <v>0</v>
      </c>
      <c r="N260" s="32">
        <v>0</v>
      </c>
      <c r="O260" s="32">
        <v>0</v>
      </c>
      <c r="P260" s="32">
        <v>0</v>
      </c>
      <c r="Q260" s="32">
        <v>0</v>
      </c>
      <c r="R260" s="32">
        <v>0</v>
      </c>
      <c r="S260" s="32">
        <v>0</v>
      </c>
    </row>
    <row r="261" spans="2:19">
      <c r="B261" s="5">
        <v>1954</v>
      </c>
      <c r="C261" s="32">
        <v>0</v>
      </c>
      <c r="D261" s="32">
        <v>0</v>
      </c>
      <c r="E261" s="32">
        <v>0</v>
      </c>
      <c r="F261" s="32">
        <v>0</v>
      </c>
      <c r="G261" s="32">
        <v>5006.57</v>
      </c>
      <c r="H261" s="32">
        <v>5006.57</v>
      </c>
      <c r="I261" s="32">
        <v>5006.57</v>
      </c>
      <c r="J261" s="32">
        <v>5006.57</v>
      </c>
      <c r="K261" s="32">
        <v>4914.54</v>
      </c>
      <c r="L261" s="32">
        <v>4914.54</v>
      </c>
      <c r="M261" s="32">
        <v>4914.54</v>
      </c>
      <c r="N261" s="32">
        <v>4914.54</v>
      </c>
      <c r="O261" s="32">
        <v>4914.54</v>
      </c>
      <c r="P261" s="32">
        <v>4914.54</v>
      </c>
      <c r="Q261" s="32">
        <v>4914.54</v>
      </c>
      <c r="R261" s="32">
        <v>4914.54</v>
      </c>
      <c r="S261" s="32">
        <v>4914.54</v>
      </c>
    </row>
    <row r="262" spans="2:19">
      <c r="B262" s="5">
        <v>1953</v>
      </c>
      <c r="C262" s="32">
        <v>0</v>
      </c>
      <c r="D262" s="32">
        <v>0</v>
      </c>
      <c r="E262" s="32">
        <v>0</v>
      </c>
      <c r="F262" s="32">
        <v>0</v>
      </c>
      <c r="G262" s="32">
        <v>110957.46</v>
      </c>
      <c r="H262" s="32">
        <v>0</v>
      </c>
      <c r="I262" s="32">
        <v>0</v>
      </c>
      <c r="J262" s="32">
        <v>0</v>
      </c>
      <c r="K262" s="32">
        <v>0</v>
      </c>
      <c r="L262" s="32">
        <v>0</v>
      </c>
      <c r="M262" s="32">
        <v>0</v>
      </c>
      <c r="N262" s="32">
        <v>0</v>
      </c>
      <c r="O262" s="32">
        <v>0</v>
      </c>
      <c r="P262" s="32">
        <v>0</v>
      </c>
      <c r="Q262" s="32">
        <v>0</v>
      </c>
      <c r="R262" s="32">
        <v>0</v>
      </c>
      <c r="S262" s="32">
        <v>0</v>
      </c>
    </row>
    <row r="263" spans="2:19">
      <c r="B263" s="5">
        <v>1952</v>
      </c>
      <c r="C263" s="32">
        <v>0</v>
      </c>
      <c r="D263" s="32">
        <v>0</v>
      </c>
      <c r="E263" s="32">
        <v>0</v>
      </c>
      <c r="F263" s="32">
        <v>0</v>
      </c>
      <c r="G263" s="32">
        <v>101227.2</v>
      </c>
      <c r="H263" s="32">
        <v>99174.37</v>
      </c>
      <c r="I263" s="32">
        <v>99174.37</v>
      </c>
      <c r="J263" s="32">
        <v>99174.37</v>
      </c>
      <c r="K263" s="32">
        <v>99174.37</v>
      </c>
      <c r="L263" s="32">
        <v>99174.37</v>
      </c>
      <c r="M263" s="32">
        <v>99174.37</v>
      </c>
      <c r="N263" s="32">
        <v>99174.37</v>
      </c>
      <c r="O263" s="32">
        <v>99174.37</v>
      </c>
      <c r="P263" s="32">
        <v>99174.37</v>
      </c>
      <c r="Q263" s="32">
        <v>99174.37</v>
      </c>
      <c r="R263" s="32">
        <v>99174.37</v>
      </c>
      <c r="S263" s="32">
        <v>99174.37</v>
      </c>
    </row>
    <row r="264" spans="2:19">
      <c r="B264" s="5">
        <v>1951</v>
      </c>
      <c r="C264" s="32">
        <v>0</v>
      </c>
      <c r="D264" s="32">
        <v>0</v>
      </c>
      <c r="E264" s="32">
        <v>0</v>
      </c>
      <c r="F264" s="32">
        <v>0</v>
      </c>
      <c r="G264" s="32">
        <v>60527.17</v>
      </c>
      <c r="H264" s="32">
        <v>46866.81</v>
      </c>
      <c r="I264" s="32">
        <v>46866.81</v>
      </c>
      <c r="J264" s="32">
        <v>46866.81</v>
      </c>
      <c r="K264" s="32">
        <v>35679.54</v>
      </c>
      <c r="L264" s="32">
        <v>35679.54</v>
      </c>
      <c r="M264" s="32">
        <v>35679.54</v>
      </c>
      <c r="N264" s="32">
        <v>35679.54</v>
      </c>
      <c r="O264" s="32">
        <v>35679.54</v>
      </c>
      <c r="P264" s="32">
        <v>35679.54</v>
      </c>
      <c r="Q264" s="32">
        <v>35679.54</v>
      </c>
      <c r="R264" s="32">
        <v>35679.54</v>
      </c>
      <c r="S264" s="32">
        <v>35679.54</v>
      </c>
    </row>
    <row r="265" spans="2:19">
      <c r="B265" s="5">
        <v>1950</v>
      </c>
      <c r="C265" s="32">
        <v>0</v>
      </c>
      <c r="D265" s="32">
        <v>0</v>
      </c>
      <c r="E265" s="32">
        <v>0</v>
      </c>
      <c r="F265" s="32">
        <v>0</v>
      </c>
      <c r="G265" s="32">
        <v>53228.03</v>
      </c>
      <c r="H265" s="32">
        <v>921.75</v>
      </c>
      <c r="I265" s="32">
        <v>921.75</v>
      </c>
      <c r="J265" s="32">
        <v>921.75</v>
      </c>
      <c r="K265" s="32">
        <v>325.08</v>
      </c>
      <c r="L265" s="32">
        <v>325.08</v>
      </c>
      <c r="M265" s="32">
        <v>325.08</v>
      </c>
      <c r="N265" s="32">
        <v>325.08</v>
      </c>
      <c r="O265" s="32">
        <v>325.08</v>
      </c>
      <c r="P265" s="32">
        <v>325.08</v>
      </c>
      <c r="Q265" s="32">
        <v>325.08</v>
      </c>
      <c r="R265" s="32">
        <v>325.08</v>
      </c>
      <c r="S265" s="32">
        <v>325.08</v>
      </c>
    </row>
    <row r="266" spans="2:19">
      <c r="B266" s="5">
        <v>1949</v>
      </c>
      <c r="C266" s="32">
        <v>0</v>
      </c>
      <c r="D266" s="32">
        <v>0</v>
      </c>
      <c r="E266" s="32">
        <v>0</v>
      </c>
      <c r="F266" s="32">
        <v>0</v>
      </c>
      <c r="G266" s="32">
        <v>27497.18</v>
      </c>
      <c r="H266" s="32">
        <v>26520.52</v>
      </c>
      <c r="I266" s="32">
        <v>26520.52</v>
      </c>
      <c r="J266" s="32">
        <v>26520.52</v>
      </c>
      <c r="K266" s="32">
        <v>7642.09</v>
      </c>
      <c r="L266" s="32">
        <v>7642.09</v>
      </c>
      <c r="M266" s="32">
        <v>7642.09</v>
      </c>
      <c r="N266" s="32">
        <v>7642.09</v>
      </c>
      <c r="O266" s="32">
        <v>7642.09</v>
      </c>
      <c r="P266" s="32">
        <v>7642.09</v>
      </c>
      <c r="Q266" s="32">
        <v>7642.09</v>
      </c>
      <c r="R266" s="32">
        <v>7642.09</v>
      </c>
      <c r="S266" s="32">
        <v>7642.09</v>
      </c>
    </row>
    <row r="267" spans="2:19">
      <c r="B267" s="5">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5">
        <v>1947</v>
      </c>
      <c r="C268" s="32">
        <v>0</v>
      </c>
      <c r="D268" s="32">
        <v>0</v>
      </c>
      <c r="E268" s="32">
        <v>0</v>
      </c>
      <c r="F268" s="32">
        <v>0</v>
      </c>
      <c r="G268" s="32">
        <v>23747.15</v>
      </c>
      <c r="H268" s="32">
        <v>23747.15</v>
      </c>
      <c r="I268" s="32">
        <v>23747.15</v>
      </c>
      <c r="J268" s="32">
        <v>23747.15</v>
      </c>
      <c r="K268" s="32">
        <v>13958.27</v>
      </c>
      <c r="L268" s="32">
        <v>13958.27</v>
      </c>
      <c r="M268" s="32">
        <v>13958.27</v>
      </c>
      <c r="N268" s="32">
        <v>13958.27</v>
      </c>
      <c r="O268" s="32">
        <v>13958.27</v>
      </c>
      <c r="P268" s="32">
        <v>13958.27</v>
      </c>
      <c r="Q268" s="32">
        <v>13958.27</v>
      </c>
      <c r="R268" s="32">
        <v>13958.27</v>
      </c>
      <c r="S268" s="32">
        <v>13958.27</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5">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5">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5">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54" t="s">
        <v>11</v>
      </c>
      <c r="B286" s="6" t="s">
        <v>10</v>
      </c>
      <c r="C286" s="7">
        <f>SUM(C209:C285)</f>
        <v>0</v>
      </c>
      <c r="D286" s="7">
        <f>SUM(D208:D285)</f>
        <v>0</v>
      </c>
      <c r="E286" s="7">
        <f>SUM(E207:E285)</f>
        <v>0</v>
      </c>
      <c r="F286" s="7">
        <f>SUM(F206:F285)</f>
        <v>0</v>
      </c>
      <c r="G286" s="7">
        <f>SUM(G205:G285)</f>
        <v>13516194.240000002</v>
      </c>
      <c r="H286" s="7">
        <f t="shared" ref="H286:M286" si="2">SUM(H199:H285)</f>
        <v>13035366.790000003</v>
      </c>
      <c r="I286" s="7">
        <f t="shared" si="2"/>
        <v>13035366.790000003</v>
      </c>
      <c r="J286" s="7">
        <f t="shared" si="2"/>
        <v>13008748.570000004</v>
      </c>
      <c r="K286" s="7">
        <f t="shared" si="2"/>
        <v>12863340.209999997</v>
      </c>
      <c r="L286" s="7">
        <f t="shared" si="2"/>
        <v>12863340.209999997</v>
      </c>
      <c r="M286" s="7">
        <f t="shared" si="2"/>
        <v>12863340.209999997</v>
      </c>
      <c r="N286" s="10">
        <f>SUM(N194:N285)</f>
        <v>12895589.999999996</v>
      </c>
      <c r="O286" s="10">
        <f>SUM(O194:O285)</f>
        <v>12895589.999999996</v>
      </c>
      <c r="P286" s="10">
        <f>SUM(P194:P285)</f>
        <v>12895589.999999996</v>
      </c>
      <c r="Q286" s="10">
        <f>SUM(Q194:Q285)</f>
        <v>14253076.259999996</v>
      </c>
      <c r="R286" s="10">
        <f>SUM(R193:R285)</f>
        <v>14013294.829999996</v>
      </c>
      <c r="S286" s="10">
        <f>SUM(S193:S285)</f>
        <v>17355339.499999993</v>
      </c>
    </row>
    <row r="287" spans="1:19">
      <c r="A287" s="55"/>
      <c r="B287" s="6"/>
      <c r="C287" s="7"/>
      <c r="D287" s="7"/>
      <c r="E287" s="7"/>
      <c r="F287" s="7"/>
      <c r="G287" s="7"/>
      <c r="H287" s="7"/>
      <c r="I287" s="7"/>
      <c r="J287" s="7"/>
      <c r="K287" s="7"/>
      <c r="L287" s="7"/>
      <c r="M287" s="9"/>
    </row>
    <row r="288" spans="1:19">
      <c r="A288" s="56" t="s">
        <v>12</v>
      </c>
      <c r="B288" s="5">
        <v>2022</v>
      </c>
      <c r="C288" s="31"/>
      <c r="D288" s="31"/>
      <c r="E288" s="31"/>
      <c r="F288" s="31"/>
      <c r="G288" s="31"/>
      <c r="H288" s="31"/>
      <c r="I288" s="31"/>
      <c r="J288" s="31"/>
      <c r="K288" s="31"/>
      <c r="L288" s="31"/>
      <c r="M288" s="31"/>
      <c r="N288" s="31"/>
      <c r="O288" s="31"/>
      <c r="P288" s="31"/>
      <c r="Q288" s="31"/>
      <c r="R288" s="53"/>
      <c r="S288" s="32"/>
    </row>
    <row r="289" spans="1:19">
      <c r="A289" s="33"/>
      <c r="B289" s="5">
        <v>2021</v>
      </c>
      <c r="C289" s="31"/>
      <c r="D289" s="31"/>
      <c r="E289" s="31"/>
      <c r="F289" s="31"/>
      <c r="G289" s="31"/>
      <c r="H289" s="31"/>
      <c r="I289" s="31"/>
      <c r="J289" s="31">
        <v>0</v>
      </c>
      <c r="K289" s="31">
        <v>0</v>
      </c>
      <c r="L289" s="31">
        <v>0</v>
      </c>
      <c r="M289" s="31">
        <v>0</v>
      </c>
      <c r="N289" s="31">
        <v>0</v>
      </c>
      <c r="O289" s="31">
        <v>0</v>
      </c>
      <c r="P289" s="31">
        <v>0</v>
      </c>
      <c r="Q289" s="31">
        <v>0</v>
      </c>
      <c r="R289" s="32">
        <v>0</v>
      </c>
      <c r="S289" s="32"/>
    </row>
    <row r="290" spans="1:19">
      <c r="B290" s="5">
        <v>2020</v>
      </c>
      <c r="C290" s="31"/>
      <c r="D290" s="31"/>
      <c r="E290" s="31"/>
      <c r="F290" s="31"/>
      <c r="G290" s="31"/>
      <c r="H290" s="31"/>
      <c r="I290" s="31"/>
      <c r="J290" s="31">
        <v>0</v>
      </c>
      <c r="K290" s="31">
        <v>0</v>
      </c>
      <c r="L290" s="31">
        <v>0</v>
      </c>
      <c r="M290" s="31">
        <v>0</v>
      </c>
      <c r="N290" s="31">
        <v>0</v>
      </c>
      <c r="O290" s="31">
        <v>0</v>
      </c>
      <c r="P290" s="31">
        <v>0</v>
      </c>
      <c r="Q290" s="32">
        <v>0</v>
      </c>
      <c r="R290" s="32">
        <v>0</v>
      </c>
      <c r="S290" s="32"/>
    </row>
    <row r="291" spans="1:19">
      <c r="A291" s="35"/>
      <c r="B291" s="5">
        <v>2019</v>
      </c>
      <c r="C291" s="31"/>
      <c r="D291" s="31"/>
      <c r="E291" s="31"/>
      <c r="F291" s="31"/>
      <c r="G291" s="31"/>
      <c r="H291" s="31"/>
      <c r="I291" s="31"/>
      <c r="J291" s="31">
        <v>0</v>
      </c>
      <c r="K291" s="31">
        <v>0</v>
      </c>
      <c r="L291" s="31">
        <v>0</v>
      </c>
      <c r="M291" s="31">
        <v>0</v>
      </c>
      <c r="N291" s="31">
        <v>0</v>
      </c>
      <c r="O291" s="31">
        <v>0</v>
      </c>
      <c r="P291" s="32">
        <v>0</v>
      </c>
      <c r="Q291" s="32">
        <v>0</v>
      </c>
      <c r="R291" s="32">
        <v>0</v>
      </c>
      <c r="S291" s="32"/>
    </row>
    <row r="292" spans="1:19">
      <c r="A292" s="35"/>
      <c r="B292" s="5">
        <v>2018</v>
      </c>
      <c r="C292" s="31"/>
      <c r="D292" s="31"/>
      <c r="E292" s="31"/>
      <c r="F292" s="31"/>
      <c r="G292" s="31"/>
      <c r="H292" s="31"/>
      <c r="I292" s="31"/>
      <c r="J292" s="31">
        <v>0</v>
      </c>
      <c r="K292" s="31">
        <v>0</v>
      </c>
      <c r="L292" s="31">
        <v>0</v>
      </c>
      <c r="M292" s="31">
        <v>0</v>
      </c>
      <c r="N292" s="31">
        <v>0</v>
      </c>
      <c r="O292" s="32">
        <v>0</v>
      </c>
      <c r="P292" s="32">
        <v>0</v>
      </c>
      <c r="Q292" s="32">
        <v>0</v>
      </c>
      <c r="R292" s="32">
        <v>0</v>
      </c>
      <c r="S292" s="32"/>
    </row>
    <row r="293" spans="1:19">
      <c r="A293" s="35"/>
      <c r="B293" s="5">
        <v>2017</v>
      </c>
      <c r="C293" s="31"/>
      <c r="D293" s="31"/>
      <c r="E293" s="31"/>
      <c r="F293" s="31"/>
      <c r="G293" s="31"/>
      <c r="H293" s="31"/>
      <c r="I293" s="31"/>
      <c r="J293" s="31">
        <v>0</v>
      </c>
      <c r="K293" s="31">
        <v>0</v>
      </c>
      <c r="L293" s="31">
        <v>0</v>
      </c>
      <c r="M293" s="31">
        <v>0</v>
      </c>
      <c r="N293" s="32">
        <v>0</v>
      </c>
      <c r="O293" s="32">
        <v>0</v>
      </c>
      <c r="P293" s="32">
        <v>0</v>
      </c>
      <c r="Q293" s="32">
        <v>0</v>
      </c>
      <c r="R293" s="32">
        <v>0</v>
      </c>
      <c r="S293" s="32"/>
    </row>
    <row r="294" spans="1:19">
      <c r="B294" s="5">
        <v>2016</v>
      </c>
      <c r="C294" s="31"/>
      <c r="D294" s="31"/>
      <c r="E294" s="31"/>
      <c r="F294" s="31"/>
      <c r="G294" s="31"/>
      <c r="H294" s="31"/>
      <c r="I294" s="31"/>
      <c r="J294" s="31">
        <v>0</v>
      </c>
      <c r="K294" s="31">
        <v>0</v>
      </c>
      <c r="L294" s="31">
        <v>0</v>
      </c>
      <c r="M294" s="32">
        <v>0</v>
      </c>
      <c r="N294" s="32">
        <v>0</v>
      </c>
      <c r="O294" s="32">
        <v>0</v>
      </c>
      <c r="P294" s="32">
        <v>0</v>
      </c>
      <c r="Q294" s="32">
        <v>0</v>
      </c>
      <c r="R294" s="32">
        <v>0</v>
      </c>
      <c r="S294" s="32"/>
    </row>
    <row r="295" spans="1:19">
      <c r="B295" s="5">
        <v>2015</v>
      </c>
      <c r="C295" s="31"/>
      <c r="D295" s="31"/>
      <c r="E295" s="31"/>
      <c r="F295" s="31"/>
      <c r="G295" s="31"/>
      <c r="H295" s="31"/>
      <c r="I295" s="31"/>
      <c r="J295" s="31">
        <v>0</v>
      </c>
      <c r="K295" s="31">
        <v>0</v>
      </c>
      <c r="L295" s="32">
        <v>0</v>
      </c>
      <c r="M295" s="32">
        <v>0</v>
      </c>
      <c r="N295" s="32">
        <v>0</v>
      </c>
      <c r="O295" s="32">
        <v>0</v>
      </c>
      <c r="P295" s="32">
        <v>0</v>
      </c>
      <c r="Q295" s="32">
        <v>0</v>
      </c>
      <c r="R295" s="32">
        <v>0</v>
      </c>
      <c r="S295" s="32"/>
    </row>
    <row r="296" spans="1:19">
      <c r="B296" s="5">
        <v>2014</v>
      </c>
      <c r="C296" s="31"/>
      <c r="D296" s="31"/>
      <c r="E296" s="31"/>
      <c r="F296" s="31"/>
      <c r="G296" s="31"/>
      <c r="H296" s="31"/>
      <c r="I296" s="31"/>
      <c r="J296" s="31">
        <v>0</v>
      </c>
      <c r="K296" s="32">
        <v>0</v>
      </c>
      <c r="L296" s="32">
        <v>0</v>
      </c>
      <c r="M296" s="32">
        <v>0</v>
      </c>
      <c r="N296" s="32">
        <v>0</v>
      </c>
      <c r="O296" s="32">
        <v>0</v>
      </c>
      <c r="P296" s="32">
        <v>0</v>
      </c>
      <c r="Q296" s="32">
        <v>0</v>
      </c>
      <c r="R296" s="32">
        <v>0</v>
      </c>
      <c r="S296" s="32"/>
    </row>
    <row r="297" spans="1:19">
      <c r="B297" s="5">
        <v>2013</v>
      </c>
      <c r="C297" s="31"/>
      <c r="D297" s="31"/>
      <c r="E297" s="31"/>
      <c r="F297" s="31"/>
      <c r="G297" s="31"/>
      <c r="H297" s="31"/>
      <c r="I297" s="31"/>
      <c r="J297" s="32">
        <v>0</v>
      </c>
      <c r="K297" s="32">
        <v>0</v>
      </c>
      <c r="L297" s="32">
        <v>0</v>
      </c>
      <c r="M297" s="32">
        <v>0</v>
      </c>
      <c r="N297" s="32">
        <v>0</v>
      </c>
      <c r="O297" s="32">
        <v>0</v>
      </c>
      <c r="P297" s="32">
        <v>0</v>
      </c>
      <c r="Q297" s="32">
        <v>0</v>
      </c>
      <c r="R297" s="32">
        <v>0</v>
      </c>
      <c r="S297" s="32"/>
    </row>
    <row r="298" spans="1:19">
      <c r="B298" s="5">
        <v>2012</v>
      </c>
      <c r="C298" s="31"/>
      <c r="D298" s="31"/>
      <c r="E298" s="31"/>
      <c r="F298" s="31"/>
      <c r="G298" s="31"/>
      <c r="H298" s="31">
        <v>0</v>
      </c>
      <c r="I298" s="32">
        <v>0</v>
      </c>
      <c r="J298" s="32">
        <v>0</v>
      </c>
      <c r="K298" s="32">
        <v>0</v>
      </c>
      <c r="L298" s="32">
        <v>0</v>
      </c>
      <c r="M298" s="32">
        <v>0</v>
      </c>
      <c r="N298" s="32">
        <v>0</v>
      </c>
      <c r="O298" s="32">
        <v>0</v>
      </c>
      <c r="P298" s="32">
        <v>0</v>
      </c>
      <c r="Q298" s="32">
        <v>0</v>
      </c>
      <c r="R298" s="32">
        <v>0</v>
      </c>
      <c r="S298" s="32"/>
    </row>
    <row r="299" spans="1:19">
      <c r="B299" s="5">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row>
    <row r="300" spans="1:19">
      <c r="B300" s="5">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row>
    <row r="301" spans="1:19">
      <c r="B301" s="5">
        <v>2009</v>
      </c>
      <c r="C301" s="31"/>
      <c r="D301" s="31"/>
      <c r="E301" s="31"/>
      <c r="F301" s="32"/>
      <c r="G301" s="32">
        <v>0</v>
      </c>
      <c r="H301" s="32">
        <v>0</v>
      </c>
      <c r="I301" s="32">
        <v>0</v>
      </c>
      <c r="J301" s="32">
        <v>0</v>
      </c>
      <c r="K301" s="32">
        <v>0</v>
      </c>
      <c r="L301" s="32">
        <v>0</v>
      </c>
      <c r="M301" s="32">
        <v>0</v>
      </c>
      <c r="N301" s="32">
        <v>0</v>
      </c>
      <c r="O301" s="32">
        <v>0</v>
      </c>
      <c r="P301" s="32">
        <v>0</v>
      </c>
      <c r="Q301" s="32">
        <v>0</v>
      </c>
      <c r="R301" s="32">
        <v>0</v>
      </c>
      <c r="S301" s="32"/>
    </row>
    <row r="302" spans="1:19">
      <c r="B302" s="5">
        <v>2008</v>
      </c>
      <c r="C302" s="31"/>
      <c r="D302" s="31"/>
      <c r="E302" s="32"/>
      <c r="F302" s="32"/>
      <c r="G302" s="32">
        <v>0</v>
      </c>
      <c r="H302" s="32">
        <v>0</v>
      </c>
      <c r="I302" s="32">
        <v>0</v>
      </c>
      <c r="J302" s="32">
        <v>0</v>
      </c>
      <c r="K302" s="32">
        <v>0</v>
      </c>
      <c r="L302" s="32">
        <v>0</v>
      </c>
      <c r="M302" s="32">
        <v>0</v>
      </c>
      <c r="N302" s="32">
        <v>0</v>
      </c>
      <c r="O302" s="32">
        <v>0</v>
      </c>
      <c r="P302" s="32">
        <v>0</v>
      </c>
      <c r="Q302" s="32">
        <v>0</v>
      </c>
      <c r="R302" s="32">
        <v>0</v>
      </c>
      <c r="S302" s="32"/>
    </row>
    <row r="303" spans="1:19">
      <c r="B303" s="5">
        <v>2007</v>
      </c>
      <c r="C303" s="31"/>
      <c r="D303" s="32"/>
      <c r="E303" s="32"/>
      <c r="F303" s="32"/>
      <c r="G303" s="32">
        <v>0</v>
      </c>
      <c r="H303" s="32">
        <v>0</v>
      </c>
      <c r="I303" s="32">
        <v>0</v>
      </c>
      <c r="J303" s="32">
        <v>0</v>
      </c>
      <c r="K303" s="32">
        <v>0</v>
      </c>
      <c r="L303" s="32">
        <v>0</v>
      </c>
      <c r="M303" s="32">
        <v>0</v>
      </c>
      <c r="N303" s="32">
        <v>0</v>
      </c>
      <c r="O303" s="32">
        <v>0</v>
      </c>
      <c r="P303" s="32">
        <v>0</v>
      </c>
      <c r="Q303" s="32">
        <v>0</v>
      </c>
      <c r="R303" s="32">
        <v>0</v>
      </c>
      <c r="S303" s="32"/>
    </row>
    <row r="304" spans="1:19">
      <c r="B304" s="5">
        <v>2006</v>
      </c>
      <c r="C304" s="32"/>
      <c r="D304" s="32"/>
      <c r="E304" s="32"/>
      <c r="F304" s="32"/>
      <c r="G304" s="32">
        <v>0</v>
      </c>
      <c r="H304" s="32">
        <v>0</v>
      </c>
      <c r="I304" s="32">
        <v>0</v>
      </c>
      <c r="J304" s="32">
        <v>0</v>
      </c>
      <c r="K304" s="32">
        <v>0</v>
      </c>
      <c r="L304" s="32">
        <v>0</v>
      </c>
      <c r="M304" s="32">
        <v>0</v>
      </c>
      <c r="N304" s="32">
        <v>0</v>
      </c>
      <c r="O304" s="32">
        <v>0</v>
      </c>
      <c r="P304" s="32">
        <v>0</v>
      </c>
      <c r="Q304" s="32">
        <v>0</v>
      </c>
      <c r="R304" s="32">
        <v>0</v>
      </c>
      <c r="S304" s="32"/>
    </row>
    <row r="305" spans="2:19">
      <c r="B305" s="5">
        <v>2005</v>
      </c>
      <c r="C305" s="32"/>
      <c r="D305" s="32"/>
      <c r="E305" s="32"/>
      <c r="F305" s="32"/>
      <c r="G305" s="32">
        <v>0</v>
      </c>
      <c r="H305" s="32">
        <v>0</v>
      </c>
      <c r="I305" s="32">
        <v>0</v>
      </c>
      <c r="J305" s="32">
        <v>0</v>
      </c>
      <c r="K305" s="32">
        <v>0</v>
      </c>
      <c r="L305" s="32">
        <v>0</v>
      </c>
      <c r="M305" s="32">
        <v>0</v>
      </c>
      <c r="N305" s="32">
        <v>0</v>
      </c>
      <c r="O305" s="32">
        <v>0</v>
      </c>
      <c r="P305" s="32">
        <v>0</v>
      </c>
      <c r="Q305" s="32">
        <v>0</v>
      </c>
      <c r="R305" s="32">
        <v>0</v>
      </c>
      <c r="S305" s="32"/>
    </row>
    <row r="306" spans="2:19">
      <c r="B306" s="5">
        <v>2004</v>
      </c>
      <c r="C306" s="32"/>
      <c r="D306" s="32"/>
      <c r="E306" s="32"/>
      <c r="F306" s="32"/>
      <c r="G306" s="32">
        <v>0</v>
      </c>
      <c r="H306" s="32">
        <v>0</v>
      </c>
      <c r="I306" s="32">
        <v>0</v>
      </c>
      <c r="J306" s="32">
        <v>0</v>
      </c>
      <c r="K306" s="32">
        <v>0</v>
      </c>
      <c r="L306" s="32">
        <v>0</v>
      </c>
      <c r="M306" s="32">
        <v>0</v>
      </c>
      <c r="N306" s="32">
        <v>0</v>
      </c>
      <c r="O306" s="32">
        <v>0</v>
      </c>
      <c r="P306" s="32">
        <v>0</v>
      </c>
      <c r="Q306" s="32">
        <v>0</v>
      </c>
      <c r="R306" s="32">
        <v>0</v>
      </c>
      <c r="S306" s="32"/>
    </row>
    <row r="307" spans="2:19">
      <c r="B307" s="5">
        <v>2003</v>
      </c>
      <c r="C307" s="32"/>
      <c r="D307" s="32"/>
      <c r="E307" s="32"/>
      <c r="F307" s="32"/>
      <c r="G307" s="32">
        <v>0</v>
      </c>
      <c r="H307" s="32">
        <v>0</v>
      </c>
      <c r="I307" s="32">
        <v>0</v>
      </c>
      <c r="J307" s="32">
        <v>0</v>
      </c>
      <c r="K307" s="32">
        <v>0</v>
      </c>
      <c r="L307" s="32">
        <v>0</v>
      </c>
      <c r="M307" s="32">
        <v>0</v>
      </c>
      <c r="N307" s="32">
        <v>0</v>
      </c>
      <c r="O307" s="32">
        <v>0</v>
      </c>
      <c r="P307" s="32">
        <v>0</v>
      </c>
      <c r="Q307" s="32">
        <v>0</v>
      </c>
      <c r="R307" s="32">
        <v>0</v>
      </c>
      <c r="S307" s="32"/>
    </row>
    <row r="308" spans="2:19">
      <c r="B308" s="5">
        <v>2002</v>
      </c>
      <c r="C308" s="32"/>
      <c r="D308" s="32"/>
      <c r="E308" s="32"/>
      <c r="F308" s="32"/>
      <c r="G308" s="32">
        <v>0</v>
      </c>
      <c r="H308" s="32">
        <v>0</v>
      </c>
      <c r="I308" s="32">
        <v>0</v>
      </c>
      <c r="J308" s="32">
        <v>0</v>
      </c>
      <c r="K308" s="32">
        <v>0</v>
      </c>
      <c r="L308" s="32">
        <v>0</v>
      </c>
      <c r="M308" s="32">
        <v>0</v>
      </c>
      <c r="N308" s="32">
        <v>0</v>
      </c>
      <c r="O308" s="32">
        <v>0</v>
      </c>
      <c r="P308" s="32">
        <v>0</v>
      </c>
      <c r="Q308" s="32">
        <v>0</v>
      </c>
      <c r="R308" s="32">
        <v>0</v>
      </c>
      <c r="S308" s="32"/>
    </row>
    <row r="309" spans="2:19">
      <c r="B309" s="5">
        <v>2001</v>
      </c>
      <c r="C309" s="32"/>
      <c r="D309" s="32"/>
      <c r="E309" s="32"/>
      <c r="F309" s="32"/>
      <c r="G309" s="32">
        <v>0</v>
      </c>
      <c r="H309" s="32">
        <v>0</v>
      </c>
      <c r="I309" s="32">
        <v>0</v>
      </c>
      <c r="J309" s="32">
        <v>0</v>
      </c>
      <c r="K309" s="32">
        <v>0</v>
      </c>
      <c r="L309" s="32">
        <v>0</v>
      </c>
      <c r="M309" s="32">
        <v>0</v>
      </c>
      <c r="N309" s="32">
        <v>0</v>
      </c>
      <c r="O309" s="32">
        <v>0</v>
      </c>
      <c r="P309" s="32">
        <v>0</v>
      </c>
      <c r="Q309" s="32">
        <v>0</v>
      </c>
      <c r="R309" s="32">
        <v>0</v>
      </c>
      <c r="S309" s="32"/>
    </row>
    <row r="310" spans="2:19">
      <c r="B310" s="5">
        <v>2000</v>
      </c>
      <c r="C310" s="32"/>
      <c r="D310" s="32"/>
      <c r="E310" s="32"/>
      <c r="F310" s="32"/>
      <c r="G310" s="32">
        <v>0</v>
      </c>
      <c r="H310" s="32">
        <v>0</v>
      </c>
      <c r="I310" s="32">
        <v>0</v>
      </c>
      <c r="J310" s="32">
        <v>0</v>
      </c>
      <c r="K310" s="32">
        <v>0</v>
      </c>
      <c r="L310" s="32">
        <v>0</v>
      </c>
      <c r="M310" s="32">
        <v>0</v>
      </c>
      <c r="N310" s="32">
        <v>0</v>
      </c>
      <c r="O310" s="32">
        <v>0</v>
      </c>
      <c r="P310" s="32">
        <v>0</v>
      </c>
      <c r="Q310" s="32">
        <v>0</v>
      </c>
      <c r="R310" s="32">
        <v>0</v>
      </c>
      <c r="S310" s="32"/>
    </row>
    <row r="311" spans="2:19">
      <c r="B311" s="5">
        <v>1999</v>
      </c>
      <c r="C311" s="32"/>
      <c r="D311" s="32"/>
      <c r="E311" s="32"/>
      <c r="F311" s="32"/>
      <c r="G311" s="32">
        <v>0</v>
      </c>
      <c r="H311" s="32">
        <v>0</v>
      </c>
      <c r="I311" s="32">
        <v>0</v>
      </c>
      <c r="J311" s="32">
        <v>0</v>
      </c>
      <c r="K311" s="32">
        <v>0</v>
      </c>
      <c r="L311" s="32">
        <v>0</v>
      </c>
      <c r="M311" s="32">
        <v>0</v>
      </c>
      <c r="N311" s="32">
        <v>0</v>
      </c>
      <c r="O311" s="32">
        <v>0</v>
      </c>
      <c r="P311" s="32">
        <v>0</v>
      </c>
      <c r="Q311" s="32">
        <v>0</v>
      </c>
      <c r="R311" s="32">
        <v>0</v>
      </c>
      <c r="S311" s="32"/>
    </row>
    <row r="312" spans="2:19">
      <c r="B312" s="5">
        <v>1998</v>
      </c>
      <c r="C312" s="32"/>
      <c r="D312" s="32"/>
      <c r="E312" s="32"/>
      <c r="F312" s="32"/>
      <c r="G312" s="32">
        <v>0</v>
      </c>
      <c r="H312" s="32">
        <v>0</v>
      </c>
      <c r="I312" s="32">
        <v>0</v>
      </c>
      <c r="J312" s="32">
        <v>0</v>
      </c>
      <c r="K312" s="32">
        <v>0</v>
      </c>
      <c r="L312" s="32">
        <v>0</v>
      </c>
      <c r="M312" s="32">
        <v>0</v>
      </c>
      <c r="N312" s="32">
        <v>0</v>
      </c>
      <c r="O312" s="32">
        <v>0</v>
      </c>
      <c r="P312" s="32">
        <v>0</v>
      </c>
      <c r="Q312" s="32">
        <v>0</v>
      </c>
      <c r="R312" s="32">
        <v>0</v>
      </c>
      <c r="S312" s="32"/>
    </row>
    <row r="313" spans="2:19">
      <c r="B313" s="5">
        <v>1997</v>
      </c>
      <c r="C313" s="32"/>
      <c r="D313" s="32"/>
      <c r="E313" s="32"/>
      <c r="F313" s="32"/>
      <c r="G313" s="32">
        <v>0</v>
      </c>
      <c r="H313" s="32">
        <v>0</v>
      </c>
      <c r="I313" s="32">
        <v>0</v>
      </c>
      <c r="J313" s="32">
        <v>0</v>
      </c>
      <c r="K313" s="32">
        <v>0</v>
      </c>
      <c r="L313" s="32">
        <v>0</v>
      </c>
      <c r="M313" s="32">
        <v>0</v>
      </c>
      <c r="N313" s="32">
        <v>0</v>
      </c>
      <c r="O313" s="32">
        <v>0</v>
      </c>
      <c r="P313" s="32">
        <v>0</v>
      </c>
      <c r="Q313" s="32">
        <v>0</v>
      </c>
      <c r="R313" s="32">
        <v>0</v>
      </c>
      <c r="S313" s="32"/>
    </row>
    <row r="314" spans="2:19">
      <c r="B314" s="5">
        <v>1996</v>
      </c>
      <c r="C314" s="32"/>
      <c r="D314" s="32"/>
      <c r="E314" s="32"/>
      <c r="F314" s="32"/>
      <c r="G314" s="32">
        <v>0</v>
      </c>
      <c r="H314" s="32">
        <v>0</v>
      </c>
      <c r="I314" s="32">
        <v>0</v>
      </c>
      <c r="J314" s="32">
        <v>0</v>
      </c>
      <c r="K314" s="32">
        <v>0</v>
      </c>
      <c r="L314" s="32">
        <v>0</v>
      </c>
      <c r="M314" s="32">
        <v>0</v>
      </c>
      <c r="N314" s="32">
        <v>0</v>
      </c>
      <c r="O314" s="32">
        <v>0</v>
      </c>
      <c r="P314" s="32">
        <v>0</v>
      </c>
      <c r="Q314" s="32">
        <v>0</v>
      </c>
      <c r="R314" s="32">
        <v>0</v>
      </c>
      <c r="S314" s="32"/>
    </row>
    <row r="315" spans="2:19">
      <c r="B315" s="5">
        <v>1995</v>
      </c>
      <c r="C315" s="32"/>
      <c r="D315" s="32"/>
      <c r="E315" s="32"/>
      <c r="F315" s="32"/>
      <c r="G315" s="32">
        <v>0</v>
      </c>
      <c r="H315" s="32">
        <v>0</v>
      </c>
      <c r="I315" s="32">
        <v>0</v>
      </c>
      <c r="J315" s="32">
        <v>0</v>
      </c>
      <c r="K315" s="32">
        <v>0</v>
      </c>
      <c r="L315" s="32">
        <v>0</v>
      </c>
      <c r="M315" s="32">
        <v>0</v>
      </c>
      <c r="N315" s="32">
        <v>0</v>
      </c>
      <c r="O315" s="32">
        <v>0</v>
      </c>
      <c r="P315" s="32">
        <v>0</v>
      </c>
      <c r="Q315" s="32">
        <v>0</v>
      </c>
      <c r="R315" s="32">
        <v>0</v>
      </c>
      <c r="S315" s="32"/>
    </row>
    <row r="316" spans="2:19">
      <c r="B316" s="5">
        <v>1994</v>
      </c>
      <c r="C316" s="32"/>
      <c r="D316" s="32"/>
      <c r="E316" s="32"/>
      <c r="F316" s="32"/>
      <c r="G316" s="32">
        <v>0</v>
      </c>
      <c r="H316" s="32">
        <v>0</v>
      </c>
      <c r="I316" s="32">
        <v>0</v>
      </c>
      <c r="J316" s="32">
        <v>0</v>
      </c>
      <c r="K316" s="32">
        <v>0</v>
      </c>
      <c r="L316" s="32">
        <v>0</v>
      </c>
      <c r="M316" s="32">
        <v>0</v>
      </c>
      <c r="N316" s="32">
        <v>0</v>
      </c>
      <c r="O316" s="32">
        <v>0</v>
      </c>
      <c r="P316" s="32">
        <v>0</v>
      </c>
      <c r="Q316" s="32">
        <v>0</v>
      </c>
      <c r="R316" s="32">
        <v>0</v>
      </c>
      <c r="S316" s="32"/>
    </row>
    <row r="317" spans="2:19">
      <c r="B317" s="5">
        <v>1993</v>
      </c>
      <c r="C317" s="32"/>
      <c r="D317" s="32"/>
      <c r="E317" s="32"/>
      <c r="F317" s="32"/>
      <c r="G317" s="32">
        <v>0</v>
      </c>
      <c r="H317" s="32">
        <v>0</v>
      </c>
      <c r="I317" s="32">
        <v>0</v>
      </c>
      <c r="J317" s="32">
        <v>0</v>
      </c>
      <c r="K317" s="32">
        <v>0</v>
      </c>
      <c r="L317" s="32">
        <v>0</v>
      </c>
      <c r="M317" s="32">
        <v>0</v>
      </c>
      <c r="N317" s="32">
        <v>0</v>
      </c>
      <c r="O317" s="32">
        <v>0</v>
      </c>
      <c r="P317" s="32">
        <v>0</v>
      </c>
      <c r="Q317" s="32">
        <v>0</v>
      </c>
      <c r="R317" s="32">
        <v>0</v>
      </c>
      <c r="S317" s="32"/>
    </row>
    <row r="318" spans="2:19">
      <c r="B318" s="5">
        <v>1992</v>
      </c>
      <c r="C318" s="32"/>
      <c r="D318" s="32"/>
      <c r="E318" s="32"/>
      <c r="F318" s="32"/>
      <c r="G318" s="32">
        <v>0</v>
      </c>
      <c r="H318" s="32">
        <v>0</v>
      </c>
      <c r="I318" s="32">
        <v>0</v>
      </c>
      <c r="J318" s="32">
        <v>0</v>
      </c>
      <c r="K318" s="32">
        <v>0</v>
      </c>
      <c r="L318" s="32">
        <v>0</v>
      </c>
      <c r="M318" s="32">
        <v>0</v>
      </c>
      <c r="N318" s="32">
        <v>0</v>
      </c>
      <c r="O318" s="32">
        <v>0</v>
      </c>
      <c r="P318" s="32">
        <v>0</v>
      </c>
      <c r="Q318" s="32">
        <v>0</v>
      </c>
      <c r="R318" s="32">
        <v>0</v>
      </c>
      <c r="S318" s="32"/>
    </row>
    <row r="319" spans="2:19">
      <c r="B319" s="5">
        <v>1991</v>
      </c>
      <c r="C319" s="32"/>
      <c r="D319" s="32"/>
      <c r="E319" s="32"/>
      <c r="F319" s="32"/>
      <c r="G319" s="32">
        <v>0</v>
      </c>
      <c r="H319" s="32">
        <v>0</v>
      </c>
      <c r="I319" s="32">
        <v>0</v>
      </c>
      <c r="J319" s="32">
        <v>0</v>
      </c>
      <c r="K319" s="32">
        <v>0</v>
      </c>
      <c r="L319" s="32">
        <v>0</v>
      </c>
      <c r="M319" s="32">
        <v>0</v>
      </c>
      <c r="N319" s="32">
        <v>0</v>
      </c>
      <c r="O319" s="32">
        <v>0</v>
      </c>
      <c r="P319" s="32">
        <v>0</v>
      </c>
      <c r="Q319" s="32">
        <v>0</v>
      </c>
      <c r="R319" s="32">
        <v>0</v>
      </c>
      <c r="S319" s="32"/>
    </row>
    <row r="320" spans="2:19">
      <c r="B320" s="5">
        <v>1990</v>
      </c>
      <c r="C320" s="32"/>
      <c r="D320" s="32"/>
      <c r="E320" s="32"/>
      <c r="F320" s="32"/>
      <c r="G320" s="32">
        <v>0</v>
      </c>
      <c r="H320" s="32">
        <v>0</v>
      </c>
      <c r="I320" s="32">
        <v>0</v>
      </c>
      <c r="J320" s="32">
        <v>0</v>
      </c>
      <c r="K320" s="32">
        <v>0</v>
      </c>
      <c r="L320" s="32">
        <v>0</v>
      </c>
      <c r="M320" s="32">
        <v>0</v>
      </c>
      <c r="N320" s="32">
        <v>0</v>
      </c>
      <c r="O320" s="32">
        <v>0</v>
      </c>
      <c r="P320" s="32">
        <v>0</v>
      </c>
      <c r="Q320" s="32">
        <v>0</v>
      </c>
      <c r="R320" s="32">
        <v>0</v>
      </c>
      <c r="S320" s="32"/>
    </row>
    <row r="321" spans="2:19">
      <c r="B321" s="5">
        <v>1989</v>
      </c>
      <c r="C321" s="32"/>
      <c r="D321" s="32"/>
      <c r="E321" s="32"/>
      <c r="F321" s="32"/>
      <c r="G321" s="32">
        <v>0</v>
      </c>
      <c r="H321" s="32">
        <v>0</v>
      </c>
      <c r="I321" s="32">
        <v>0</v>
      </c>
      <c r="J321" s="32">
        <v>0</v>
      </c>
      <c r="K321" s="32">
        <v>0</v>
      </c>
      <c r="L321" s="32">
        <v>0</v>
      </c>
      <c r="M321" s="32">
        <v>0</v>
      </c>
      <c r="N321" s="32">
        <v>0</v>
      </c>
      <c r="O321" s="32">
        <v>0</v>
      </c>
      <c r="P321" s="32">
        <v>0</v>
      </c>
      <c r="Q321" s="32">
        <v>0</v>
      </c>
      <c r="R321" s="32">
        <v>0</v>
      </c>
      <c r="S321" s="32"/>
    </row>
    <row r="322" spans="2:19">
      <c r="B322" s="5">
        <v>1988</v>
      </c>
      <c r="C322" s="32"/>
      <c r="D322" s="32"/>
      <c r="E322" s="32"/>
      <c r="F322" s="32"/>
      <c r="G322" s="32">
        <v>0</v>
      </c>
      <c r="H322" s="32">
        <v>0</v>
      </c>
      <c r="I322" s="32">
        <v>0</v>
      </c>
      <c r="J322" s="32">
        <v>0</v>
      </c>
      <c r="K322" s="32">
        <v>0</v>
      </c>
      <c r="L322" s="32">
        <v>0</v>
      </c>
      <c r="M322" s="32">
        <v>0</v>
      </c>
      <c r="N322" s="32">
        <v>0</v>
      </c>
      <c r="O322" s="32">
        <v>0</v>
      </c>
      <c r="P322" s="32">
        <v>0</v>
      </c>
      <c r="Q322" s="32">
        <v>0</v>
      </c>
      <c r="R322" s="32">
        <v>0</v>
      </c>
      <c r="S322" s="32"/>
    </row>
    <row r="323" spans="2:19">
      <c r="B323" s="5">
        <v>1987</v>
      </c>
      <c r="C323" s="32"/>
      <c r="D323" s="32"/>
      <c r="E323" s="32"/>
      <c r="F323" s="32"/>
      <c r="G323" s="32">
        <v>0</v>
      </c>
      <c r="H323" s="32">
        <v>0</v>
      </c>
      <c r="I323" s="32">
        <v>0</v>
      </c>
      <c r="J323" s="32">
        <v>0</v>
      </c>
      <c r="K323" s="32">
        <v>0</v>
      </c>
      <c r="L323" s="32">
        <v>0</v>
      </c>
      <c r="M323" s="32">
        <v>0</v>
      </c>
      <c r="N323" s="32">
        <v>0</v>
      </c>
      <c r="O323" s="32">
        <v>0</v>
      </c>
      <c r="P323" s="32">
        <v>0</v>
      </c>
      <c r="Q323" s="32">
        <v>0</v>
      </c>
      <c r="R323" s="32">
        <v>0</v>
      </c>
      <c r="S323" s="32"/>
    </row>
    <row r="324" spans="2:19">
      <c r="B324" s="5">
        <v>1986</v>
      </c>
      <c r="C324" s="32"/>
      <c r="D324" s="32"/>
      <c r="E324" s="32"/>
      <c r="F324" s="32"/>
      <c r="G324" s="32">
        <v>0</v>
      </c>
      <c r="H324" s="32">
        <v>0</v>
      </c>
      <c r="I324" s="32">
        <v>0</v>
      </c>
      <c r="J324" s="32">
        <v>0</v>
      </c>
      <c r="K324" s="32">
        <v>0</v>
      </c>
      <c r="L324" s="32">
        <v>0</v>
      </c>
      <c r="M324" s="32">
        <v>0</v>
      </c>
      <c r="N324" s="32">
        <v>0</v>
      </c>
      <c r="O324" s="32">
        <v>0</v>
      </c>
      <c r="P324" s="32">
        <v>0</v>
      </c>
      <c r="Q324" s="32">
        <v>0</v>
      </c>
      <c r="R324" s="32">
        <v>0</v>
      </c>
      <c r="S324" s="32"/>
    </row>
    <row r="325" spans="2:19">
      <c r="B325" s="5">
        <v>1985</v>
      </c>
      <c r="C325" s="32"/>
      <c r="D325" s="32"/>
      <c r="E325" s="32"/>
      <c r="F325" s="32"/>
      <c r="G325" s="32">
        <v>0</v>
      </c>
      <c r="H325" s="32">
        <v>0</v>
      </c>
      <c r="I325" s="32">
        <v>0</v>
      </c>
      <c r="J325" s="32">
        <v>0</v>
      </c>
      <c r="K325" s="32">
        <v>0</v>
      </c>
      <c r="L325" s="32">
        <v>0</v>
      </c>
      <c r="M325" s="32">
        <v>0</v>
      </c>
      <c r="N325" s="32">
        <v>0</v>
      </c>
      <c r="O325" s="32">
        <v>0</v>
      </c>
      <c r="P325" s="32">
        <v>0</v>
      </c>
      <c r="Q325" s="32">
        <v>0</v>
      </c>
      <c r="R325" s="32">
        <v>0</v>
      </c>
      <c r="S325" s="32"/>
    </row>
    <row r="326" spans="2:19">
      <c r="B326" s="5">
        <v>1984</v>
      </c>
      <c r="C326" s="32"/>
      <c r="D326" s="32"/>
      <c r="E326" s="32"/>
      <c r="F326" s="32"/>
      <c r="G326" s="32">
        <v>0</v>
      </c>
      <c r="H326" s="32">
        <v>0</v>
      </c>
      <c r="I326" s="32">
        <v>0</v>
      </c>
      <c r="J326" s="32">
        <v>0</v>
      </c>
      <c r="K326" s="32">
        <v>0</v>
      </c>
      <c r="L326" s="32">
        <v>0</v>
      </c>
      <c r="M326" s="32">
        <v>0</v>
      </c>
      <c r="N326" s="32">
        <v>0</v>
      </c>
      <c r="O326" s="32">
        <v>0</v>
      </c>
      <c r="P326" s="32">
        <v>0</v>
      </c>
      <c r="Q326" s="32">
        <v>0</v>
      </c>
      <c r="R326" s="32">
        <v>0</v>
      </c>
      <c r="S326" s="32"/>
    </row>
    <row r="327" spans="2:19">
      <c r="B327" s="5">
        <v>1983</v>
      </c>
      <c r="C327" s="32"/>
      <c r="D327" s="32"/>
      <c r="E327" s="32"/>
      <c r="F327" s="32"/>
      <c r="G327" s="32">
        <v>0</v>
      </c>
      <c r="H327" s="32">
        <v>0</v>
      </c>
      <c r="I327" s="32">
        <v>0</v>
      </c>
      <c r="J327" s="32">
        <v>0</v>
      </c>
      <c r="K327" s="32">
        <v>0</v>
      </c>
      <c r="L327" s="32">
        <v>0</v>
      </c>
      <c r="M327" s="32">
        <v>0</v>
      </c>
      <c r="N327" s="32">
        <v>0</v>
      </c>
      <c r="O327" s="32">
        <v>0</v>
      </c>
      <c r="P327" s="32">
        <v>0</v>
      </c>
      <c r="Q327" s="32">
        <v>0</v>
      </c>
      <c r="R327" s="32">
        <v>0</v>
      </c>
      <c r="S327" s="32"/>
    </row>
    <row r="328" spans="2:19">
      <c r="B328" s="5">
        <v>1982</v>
      </c>
      <c r="C328" s="32"/>
      <c r="D328" s="32"/>
      <c r="E328" s="32"/>
      <c r="F328" s="32"/>
      <c r="G328" s="32">
        <v>0</v>
      </c>
      <c r="H328" s="32">
        <v>0</v>
      </c>
      <c r="I328" s="32">
        <v>0</v>
      </c>
      <c r="J328" s="32">
        <v>0</v>
      </c>
      <c r="K328" s="32">
        <v>0</v>
      </c>
      <c r="L328" s="32">
        <v>0</v>
      </c>
      <c r="M328" s="32">
        <v>0</v>
      </c>
      <c r="N328" s="32">
        <v>0</v>
      </c>
      <c r="O328" s="32">
        <v>0</v>
      </c>
      <c r="P328" s="32">
        <v>0</v>
      </c>
      <c r="Q328" s="32">
        <v>0</v>
      </c>
      <c r="R328" s="32">
        <v>0</v>
      </c>
      <c r="S328" s="32"/>
    </row>
    <row r="329" spans="2:19">
      <c r="B329" s="5">
        <v>1981</v>
      </c>
      <c r="C329" s="32"/>
      <c r="D329" s="32"/>
      <c r="E329" s="32"/>
      <c r="F329" s="32"/>
      <c r="G329" s="32">
        <v>0</v>
      </c>
      <c r="H329" s="32">
        <v>0</v>
      </c>
      <c r="I329" s="32">
        <v>0</v>
      </c>
      <c r="J329" s="32">
        <v>0</v>
      </c>
      <c r="K329" s="32">
        <v>0</v>
      </c>
      <c r="L329" s="32">
        <v>0</v>
      </c>
      <c r="M329" s="32">
        <v>0</v>
      </c>
      <c r="N329" s="32">
        <v>0</v>
      </c>
      <c r="O329" s="32">
        <v>0</v>
      </c>
      <c r="P329" s="32">
        <v>0</v>
      </c>
      <c r="Q329" s="32">
        <v>0</v>
      </c>
      <c r="R329" s="32">
        <v>0</v>
      </c>
      <c r="S329" s="32"/>
    </row>
    <row r="330" spans="2:19">
      <c r="B330" s="5">
        <v>1980</v>
      </c>
      <c r="C330" s="32"/>
      <c r="D330" s="32"/>
      <c r="E330" s="32"/>
      <c r="F330" s="32"/>
      <c r="G330" s="32">
        <v>0</v>
      </c>
      <c r="H330" s="32">
        <v>0</v>
      </c>
      <c r="I330" s="32">
        <v>0</v>
      </c>
      <c r="J330" s="32">
        <v>0</v>
      </c>
      <c r="K330" s="32">
        <v>0</v>
      </c>
      <c r="L330" s="32">
        <v>0</v>
      </c>
      <c r="M330" s="32">
        <v>0</v>
      </c>
      <c r="N330" s="32">
        <v>0</v>
      </c>
      <c r="O330" s="32">
        <v>0</v>
      </c>
      <c r="P330" s="32">
        <v>0</v>
      </c>
      <c r="Q330" s="32">
        <v>0</v>
      </c>
      <c r="R330" s="32">
        <v>0</v>
      </c>
      <c r="S330" s="32"/>
    </row>
    <row r="331" spans="2:19">
      <c r="B331" s="5">
        <v>1979</v>
      </c>
      <c r="C331" s="32"/>
      <c r="D331" s="32"/>
      <c r="E331" s="32"/>
      <c r="F331" s="32"/>
      <c r="G331" s="32">
        <v>0</v>
      </c>
      <c r="H331" s="32">
        <v>0</v>
      </c>
      <c r="I331" s="32">
        <v>0</v>
      </c>
      <c r="J331" s="32">
        <v>0</v>
      </c>
      <c r="K331" s="32">
        <v>0</v>
      </c>
      <c r="L331" s="32">
        <v>0</v>
      </c>
      <c r="M331" s="32">
        <v>0</v>
      </c>
      <c r="N331" s="32">
        <v>0</v>
      </c>
      <c r="O331" s="32">
        <v>0</v>
      </c>
      <c r="P331" s="32">
        <v>0</v>
      </c>
      <c r="Q331" s="32">
        <v>0</v>
      </c>
      <c r="R331" s="32">
        <v>0</v>
      </c>
      <c r="S331" s="32"/>
    </row>
    <row r="332" spans="2:19">
      <c r="B332" s="5">
        <v>1978</v>
      </c>
      <c r="C332" s="32"/>
      <c r="D332" s="32"/>
      <c r="E332" s="32"/>
      <c r="F332" s="32"/>
      <c r="G332" s="32">
        <v>0</v>
      </c>
      <c r="H332" s="32">
        <v>0</v>
      </c>
      <c r="I332" s="32">
        <v>0</v>
      </c>
      <c r="J332" s="32">
        <v>0</v>
      </c>
      <c r="K332" s="32">
        <v>0</v>
      </c>
      <c r="L332" s="32">
        <v>0</v>
      </c>
      <c r="M332" s="32">
        <v>0</v>
      </c>
      <c r="N332" s="32">
        <v>0</v>
      </c>
      <c r="O332" s="32">
        <v>0</v>
      </c>
      <c r="P332" s="32">
        <v>0</v>
      </c>
      <c r="Q332" s="32">
        <v>0</v>
      </c>
      <c r="R332" s="32">
        <v>0</v>
      </c>
      <c r="S332" s="32"/>
    </row>
    <row r="333" spans="2:19">
      <c r="B333" s="5">
        <v>1977</v>
      </c>
      <c r="C333" s="32"/>
      <c r="D333" s="32"/>
      <c r="E333" s="32"/>
      <c r="F333" s="32"/>
      <c r="G333" s="32">
        <v>0</v>
      </c>
      <c r="H333" s="32">
        <v>0</v>
      </c>
      <c r="I333" s="32">
        <v>0</v>
      </c>
      <c r="J333" s="32">
        <v>0</v>
      </c>
      <c r="K333" s="32">
        <v>0</v>
      </c>
      <c r="L333" s="32">
        <v>0</v>
      </c>
      <c r="M333" s="32">
        <v>0</v>
      </c>
      <c r="N333" s="32">
        <v>0</v>
      </c>
      <c r="O333" s="32">
        <v>0</v>
      </c>
      <c r="P333" s="32">
        <v>0</v>
      </c>
      <c r="Q333" s="32">
        <v>0</v>
      </c>
      <c r="R333" s="32">
        <v>0</v>
      </c>
      <c r="S333" s="32"/>
    </row>
    <row r="334" spans="2:19">
      <c r="B334" s="5">
        <v>1976</v>
      </c>
      <c r="C334" s="32"/>
      <c r="D334" s="32"/>
      <c r="E334" s="32"/>
      <c r="F334" s="32"/>
      <c r="G334" s="32">
        <v>0</v>
      </c>
      <c r="H334" s="32">
        <v>0</v>
      </c>
      <c r="I334" s="32">
        <v>0</v>
      </c>
      <c r="J334" s="32">
        <v>0</v>
      </c>
      <c r="K334" s="32">
        <v>0</v>
      </c>
      <c r="L334" s="32">
        <v>0</v>
      </c>
      <c r="M334" s="32">
        <v>0</v>
      </c>
      <c r="N334" s="32">
        <v>0</v>
      </c>
      <c r="O334" s="32">
        <v>0</v>
      </c>
      <c r="P334" s="32">
        <v>0</v>
      </c>
      <c r="Q334" s="32">
        <v>0</v>
      </c>
      <c r="R334" s="32">
        <v>0</v>
      </c>
      <c r="S334" s="32"/>
    </row>
    <row r="335" spans="2:19">
      <c r="B335" s="5">
        <v>1975</v>
      </c>
      <c r="C335" s="32"/>
      <c r="D335" s="32"/>
      <c r="E335" s="32"/>
      <c r="F335" s="32"/>
      <c r="G335" s="32">
        <v>0</v>
      </c>
      <c r="H335" s="32">
        <v>0</v>
      </c>
      <c r="I335" s="32">
        <v>0</v>
      </c>
      <c r="J335" s="32">
        <v>0</v>
      </c>
      <c r="K335" s="32">
        <v>0</v>
      </c>
      <c r="L335" s="32">
        <v>0</v>
      </c>
      <c r="M335" s="32">
        <v>0</v>
      </c>
      <c r="N335" s="32">
        <v>0</v>
      </c>
      <c r="O335" s="32">
        <v>0</v>
      </c>
      <c r="P335" s="32">
        <v>0</v>
      </c>
      <c r="Q335" s="32">
        <v>0</v>
      </c>
      <c r="R335" s="32">
        <v>0</v>
      </c>
      <c r="S335" s="32"/>
    </row>
    <row r="336" spans="2:19">
      <c r="B336" s="5">
        <v>1974</v>
      </c>
      <c r="C336" s="32"/>
      <c r="D336" s="32"/>
      <c r="E336" s="32"/>
      <c r="F336" s="32"/>
      <c r="G336" s="32">
        <v>0</v>
      </c>
      <c r="H336" s="32">
        <v>0</v>
      </c>
      <c r="I336" s="32">
        <v>0</v>
      </c>
      <c r="J336" s="32">
        <v>0</v>
      </c>
      <c r="K336" s="32">
        <v>0</v>
      </c>
      <c r="L336" s="32">
        <v>0</v>
      </c>
      <c r="M336" s="32">
        <v>0</v>
      </c>
      <c r="N336" s="32">
        <v>0</v>
      </c>
      <c r="O336" s="32">
        <v>0</v>
      </c>
      <c r="P336" s="32">
        <v>0</v>
      </c>
      <c r="Q336" s="32">
        <v>0</v>
      </c>
      <c r="R336" s="32">
        <v>0</v>
      </c>
      <c r="S336" s="32"/>
    </row>
    <row r="337" spans="2:19">
      <c r="B337" s="5">
        <v>1973</v>
      </c>
      <c r="C337" s="32"/>
      <c r="D337" s="32"/>
      <c r="E337" s="32"/>
      <c r="F337" s="32"/>
      <c r="G337" s="32">
        <v>0</v>
      </c>
      <c r="H337" s="32">
        <v>0</v>
      </c>
      <c r="I337" s="32">
        <v>0</v>
      </c>
      <c r="J337" s="32">
        <v>0</v>
      </c>
      <c r="K337" s="32">
        <v>0</v>
      </c>
      <c r="L337" s="32">
        <v>0</v>
      </c>
      <c r="M337" s="32">
        <v>0</v>
      </c>
      <c r="N337" s="32">
        <v>0</v>
      </c>
      <c r="O337" s="32">
        <v>0</v>
      </c>
      <c r="P337" s="32">
        <v>0</v>
      </c>
      <c r="Q337" s="32">
        <v>0</v>
      </c>
      <c r="R337" s="32">
        <v>0</v>
      </c>
      <c r="S337" s="32"/>
    </row>
    <row r="338" spans="2:19">
      <c r="B338" s="5">
        <v>1972</v>
      </c>
      <c r="C338" s="32"/>
      <c r="D338" s="32"/>
      <c r="E338" s="32"/>
      <c r="F338" s="32"/>
      <c r="G338" s="32">
        <v>0</v>
      </c>
      <c r="H338" s="32">
        <v>0</v>
      </c>
      <c r="I338" s="32">
        <v>0</v>
      </c>
      <c r="J338" s="32">
        <v>0</v>
      </c>
      <c r="K338" s="32">
        <v>0</v>
      </c>
      <c r="L338" s="32">
        <v>0</v>
      </c>
      <c r="M338" s="32">
        <v>0</v>
      </c>
      <c r="N338" s="32">
        <v>0</v>
      </c>
      <c r="O338" s="32">
        <v>0</v>
      </c>
      <c r="P338" s="32">
        <v>0</v>
      </c>
      <c r="Q338" s="32">
        <v>0</v>
      </c>
      <c r="R338" s="32">
        <v>0</v>
      </c>
      <c r="S338" s="32"/>
    </row>
    <row r="339" spans="2:19">
      <c r="B339" s="5">
        <v>1971</v>
      </c>
      <c r="C339" s="32"/>
      <c r="D339" s="32"/>
      <c r="E339" s="32"/>
      <c r="F339" s="32"/>
      <c r="G339" s="32">
        <v>0</v>
      </c>
      <c r="H339" s="32">
        <v>0</v>
      </c>
      <c r="I339" s="32">
        <v>0</v>
      </c>
      <c r="J339" s="32">
        <v>0</v>
      </c>
      <c r="K339" s="32">
        <v>0</v>
      </c>
      <c r="L339" s="32">
        <v>0</v>
      </c>
      <c r="M339" s="32">
        <v>0</v>
      </c>
      <c r="N339" s="32">
        <v>0</v>
      </c>
      <c r="O339" s="32">
        <v>0</v>
      </c>
      <c r="P339" s="32">
        <v>0</v>
      </c>
      <c r="Q339" s="32">
        <v>0</v>
      </c>
      <c r="R339" s="32">
        <v>0</v>
      </c>
      <c r="S339" s="32"/>
    </row>
    <row r="340" spans="2:19">
      <c r="B340" s="5">
        <v>1970</v>
      </c>
      <c r="C340" s="32"/>
      <c r="D340" s="32"/>
      <c r="E340" s="32"/>
      <c r="F340" s="32"/>
      <c r="G340" s="32">
        <v>0</v>
      </c>
      <c r="H340" s="32">
        <v>0</v>
      </c>
      <c r="I340" s="32">
        <v>0</v>
      </c>
      <c r="J340" s="32">
        <v>0</v>
      </c>
      <c r="K340" s="32">
        <v>0</v>
      </c>
      <c r="L340" s="32">
        <v>0</v>
      </c>
      <c r="M340" s="32">
        <v>0</v>
      </c>
      <c r="N340" s="32">
        <v>0</v>
      </c>
      <c r="O340" s="32">
        <v>0</v>
      </c>
      <c r="P340" s="32">
        <v>0</v>
      </c>
      <c r="Q340" s="32">
        <v>0</v>
      </c>
      <c r="R340" s="32">
        <v>0</v>
      </c>
      <c r="S340" s="32"/>
    </row>
    <row r="341" spans="2:19">
      <c r="B341" s="5">
        <v>1969</v>
      </c>
      <c r="C341" s="32"/>
      <c r="D341" s="32"/>
      <c r="E341" s="32"/>
      <c r="F341" s="32"/>
      <c r="G341" s="32">
        <v>0</v>
      </c>
      <c r="H341" s="32">
        <v>0</v>
      </c>
      <c r="I341" s="32">
        <v>0</v>
      </c>
      <c r="J341" s="32">
        <v>0</v>
      </c>
      <c r="K341" s="32">
        <v>0</v>
      </c>
      <c r="L341" s="32">
        <v>0</v>
      </c>
      <c r="M341" s="32">
        <v>0</v>
      </c>
      <c r="N341" s="32">
        <v>0</v>
      </c>
      <c r="O341" s="32">
        <v>0</v>
      </c>
      <c r="P341" s="32">
        <v>0</v>
      </c>
      <c r="Q341" s="32">
        <v>0</v>
      </c>
      <c r="R341" s="32">
        <v>0</v>
      </c>
      <c r="S341" s="32"/>
    </row>
    <row r="342" spans="2:19">
      <c r="B342" s="5">
        <v>1968</v>
      </c>
      <c r="C342" s="32"/>
      <c r="D342" s="32"/>
      <c r="E342" s="32"/>
      <c r="F342" s="32"/>
      <c r="G342" s="32">
        <v>0</v>
      </c>
      <c r="H342" s="32">
        <v>0</v>
      </c>
      <c r="I342" s="32">
        <v>0</v>
      </c>
      <c r="J342" s="32">
        <v>0</v>
      </c>
      <c r="K342" s="32">
        <v>0</v>
      </c>
      <c r="L342" s="32">
        <v>0</v>
      </c>
      <c r="M342" s="32">
        <v>0</v>
      </c>
      <c r="N342" s="32">
        <v>0</v>
      </c>
      <c r="O342" s="32">
        <v>0</v>
      </c>
      <c r="P342" s="32">
        <v>0</v>
      </c>
      <c r="Q342" s="32">
        <v>0</v>
      </c>
      <c r="R342" s="32">
        <v>0</v>
      </c>
      <c r="S342" s="32"/>
    </row>
    <row r="343" spans="2:19">
      <c r="B343" s="5">
        <v>1967</v>
      </c>
      <c r="C343" s="32"/>
      <c r="D343" s="32"/>
      <c r="E343" s="32"/>
      <c r="F343" s="32"/>
      <c r="G343" s="32">
        <v>0</v>
      </c>
      <c r="H343" s="32">
        <v>0</v>
      </c>
      <c r="I343" s="32">
        <v>0</v>
      </c>
      <c r="J343" s="32">
        <v>0</v>
      </c>
      <c r="K343" s="32">
        <v>0</v>
      </c>
      <c r="L343" s="32">
        <v>0</v>
      </c>
      <c r="M343" s="32">
        <v>0</v>
      </c>
      <c r="N343" s="32">
        <v>0</v>
      </c>
      <c r="O343" s="32">
        <v>0</v>
      </c>
      <c r="P343" s="32">
        <v>0</v>
      </c>
      <c r="Q343" s="32">
        <v>0</v>
      </c>
      <c r="R343" s="32">
        <v>0</v>
      </c>
      <c r="S343" s="32"/>
    </row>
    <row r="344" spans="2:19">
      <c r="B344" s="5">
        <v>1966</v>
      </c>
      <c r="C344" s="32"/>
      <c r="D344" s="32"/>
      <c r="E344" s="32"/>
      <c r="F344" s="32"/>
      <c r="G344" s="32">
        <v>0</v>
      </c>
      <c r="H344" s="32">
        <v>0</v>
      </c>
      <c r="I344" s="32">
        <v>0</v>
      </c>
      <c r="J344" s="32">
        <v>0</v>
      </c>
      <c r="K344" s="32">
        <v>0</v>
      </c>
      <c r="L344" s="32">
        <v>0</v>
      </c>
      <c r="M344" s="32">
        <v>0</v>
      </c>
      <c r="N344" s="32">
        <v>0</v>
      </c>
      <c r="O344" s="32">
        <v>0</v>
      </c>
      <c r="P344" s="32">
        <v>0</v>
      </c>
      <c r="Q344" s="32">
        <v>0</v>
      </c>
      <c r="R344" s="32">
        <v>0</v>
      </c>
      <c r="S344" s="32"/>
    </row>
    <row r="345" spans="2:19">
      <c r="B345" s="5">
        <v>1965</v>
      </c>
      <c r="C345" s="32"/>
      <c r="D345" s="32"/>
      <c r="E345" s="32"/>
      <c r="F345" s="32"/>
      <c r="G345" s="32">
        <v>0</v>
      </c>
      <c r="H345" s="32">
        <v>0</v>
      </c>
      <c r="I345" s="32">
        <v>0</v>
      </c>
      <c r="J345" s="32">
        <v>0</v>
      </c>
      <c r="K345" s="32">
        <v>0</v>
      </c>
      <c r="L345" s="32">
        <v>0</v>
      </c>
      <c r="M345" s="32">
        <v>0</v>
      </c>
      <c r="N345" s="32">
        <v>0</v>
      </c>
      <c r="O345" s="32">
        <v>0</v>
      </c>
      <c r="P345" s="32">
        <v>0</v>
      </c>
      <c r="Q345" s="32">
        <v>0</v>
      </c>
      <c r="R345" s="32">
        <v>0</v>
      </c>
      <c r="S345" s="32"/>
    </row>
    <row r="346" spans="2:19">
      <c r="B346" s="5">
        <v>1964</v>
      </c>
      <c r="C346" s="32"/>
      <c r="D346" s="32"/>
      <c r="E346" s="32"/>
      <c r="F346" s="32"/>
      <c r="G346" s="32">
        <v>0</v>
      </c>
      <c r="H346" s="32">
        <v>0</v>
      </c>
      <c r="I346" s="32">
        <v>0</v>
      </c>
      <c r="J346" s="32">
        <v>0</v>
      </c>
      <c r="K346" s="32">
        <v>0</v>
      </c>
      <c r="L346" s="32">
        <v>0</v>
      </c>
      <c r="M346" s="32">
        <v>0</v>
      </c>
      <c r="N346" s="32">
        <v>0</v>
      </c>
      <c r="O346" s="32">
        <v>0</v>
      </c>
      <c r="P346" s="32">
        <v>0</v>
      </c>
      <c r="Q346" s="32">
        <v>0</v>
      </c>
      <c r="R346" s="32">
        <v>0</v>
      </c>
      <c r="S346" s="32"/>
    </row>
    <row r="347" spans="2:19">
      <c r="B347" s="5">
        <v>1963</v>
      </c>
      <c r="C347" s="32"/>
      <c r="D347" s="32"/>
      <c r="E347" s="32"/>
      <c r="F347" s="32"/>
      <c r="G347" s="32">
        <v>0</v>
      </c>
      <c r="H347" s="32">
        <v>0</v>
      </c>
      <c r="I347" s="32">
        <v>0</v>
      </c>
      <c r="J347" s="32">
        <v>0</v>
      </c>
      <c r="K347" s="32">
        <v>0</v>
      </c>
      <c r="L347" s="32">
        <v>0</v>
      </c>
      <c r="M347" s="32">
        <v>0</v>
      </c>
      <c r="N347" s="32">
        <v>0</v>
      </c>
      <c r="O347" s="32">
        <v>0</v>
      </c>
      <c r="P347" s="32">
        <v>0</v>
      </c>
      <c r="Q347" s="32">
        <v>0</v>
      </c>
      <c r="R347" s="32">
        <v>0</v>
      </c>
      <c r="S347" s="32"/>
    </row>
    <row r="348" spans="2:19">
      <c r="B348" s="5">
        <v>1962</v>
      </c>
      <c r="C348" s="32"/>
      <c r="D348" s="32"/>
      <c r="E348" s="32"/>
      <c r="F348" s="32"/>
      <c r="G348" s="32">
        <v>0</v>
      </c>
      <c r="H348" s="32">
        <v>0</v>
      </c>
      <c r="I348" s="32">
        <v>0</v>
      </c>
      <c r="J348" s="32">
        <v>0</v>
      </c>
      <c r="K348" s="32">
        <v>0</v>
      </c>
      <c r="L348" s="32">
        <v>0</v>
      </c>
      <c r="M348" s="32">
        <v>0</v>
      </c>
      <c r="N348" s="32">
        <v>0</v>
      </c>
      <c r="O348" s="32">
        <v>0</v>
      </c>
      <c r="P348" s="32">
        <v>0</v>
      </c>
      <c r="Q348" s="32">
        <v>0</v>
      </c>
      <c r="R348" s="32">
        <v>0</v>
      </c>
      <c r="S348" s="32"/>
    </row>
    <row r="349" spans="2:19">
      <c r="B349" s="5">
        <v>1961</v>
      </c>
      <c r="C349" s="32"/>
      <c r="D349" s="32"/>
      <c r="E349" s="32"/>
      <c r="F349" s="32"/>
      <c r="G349" s="32">
        <v>0</v>
      </c>
      <c r="H349" s="32">
        <v>0</v>
      </c>
      <c r="I349" s="32">
        <v>0</v>
      </c>
      <c r="J349" s="32">
        <v>0</v>
      </c>
      <c r="K349" s="32">
        <v>0</v>
      </c>
      <c r="L349" s="32">
        <v>0</v>
      </c>
      <c r="M349" s="32">
        <v>0</v>
      </c>
      <c r="N349" s="32">
        <v>0</v>
      </c>
      <c r="O349" s="32">
        <v>0</v>
      </c>
      <c r="P349" s="32">
        <v>0</v>
      </c>
      <c r="Q349" s="32">
        <v>0</v>
      </c>
      <c r="R349" s="32">
        <v>0</v>
      </c>
      <c r="S349" s="32"/>
    </row>
    <row r="350" spans="2:19">
      <c r="B350" s="5">
        <v>1960</v>
      </c>
      <c r="C350" s="32"/>
      <c r="D350" s="32"/>
      <c r="E350" s="32"/>
      <c r="F350" s="32"/>
      <c r="G350" s="32">
        <v>0</v>
      </c>
      <c r="H350" s="32">
        <v>0</v>
      </c>
      <c r="I350" s="32">
        <v>0</v>
      </c>
      <c r="J350" s="32">
        <v>0</v>
      </c>
      <c r="K350" s="32">
        <v>0</v>
      </c>
      <c r="L350" s="32">
        <v>0</v>
      </c>
      <c r="M350" s="32">
        <v>0</v>
      </c>
      <c r="N350" s="32">
        <v>0</v>
      </c>
      <c r="O350" s="32">
        <v>0</v>
      </c>
      <c r="P350" s="32">
        <v>0</v>
      </c>
      <c r="Q350" s="32">
        <v>0</v>
      </c>
      <c r="R350" s="32">
        <v>0</v>
      </c>
      <c r="S350" s="32"/>
    </row>
    <row r="351" spans="2:19">
      <c r="B351" s="5">
        <v>1959</v>
      </c>
      <c r="C351" s="32"/>
      <c r="D351" s="32"/>
      <c r="E351" s="32"/>
      <c r="F351" s="32"/>
      <c r="G351" s="32">
        <v>0</v>
      </c>
      <c r="H351" s="32">
        <v>0</v>
      </c>
      <c r="I351" s="32">
        <v>0</v>
      </c>
      <c r="J351" s="32">
        <v>0</v>
      </c>
      <c r="K351" s="32">
        <v>0</v>
      </c>
      <c r="L351" s="32">
        <v>0</v>
      </c>
      <c r="M351" s="32">
        <v>0</v>
      </c>
      <c r="N351" s="32">
        <v>0</v>
      </c>
      <c r="O351" s="32">
        <v>0</v>
      </c>
      <c r="P351" s="32">
        <v>0</v>
      </c>
      <c r="Q351" s="32">
        <v>0</v>
      </c>
      <c r="R351" s="32">
        <v>0</v>
      </c>
      <c r="S351" s="32"/>
    </row>
    <row r="352" spans="2:19">
      <c r="B352" s="5">
        <v>1958</v>
      </c>
      <c r="C352" s="32"/>
      <c r="D352" s="32"/>
      <c r="E352" s="32"/>
      <c r="F352" s="32"/>
      <c r="G352" s="32">
        <v>0</v>
      </c>
      <c r="H352" s="32">
        <v>0</v>
      </c>
      <c r="I352" s="32">
        <v>0</v>
      </c>
      <c r="J352" s="32">
        <v>0</v>
      </c>
      <c r="K352" s="32">
        <v>0</v>
      </c>
      <c r="L352" s="32">
        <v>0</v>
      </c>
      <c r="M352" s="32">
        <v>0</v>
      </c>
      <c r="N352" s="32">
        <v>0</v>
      </c>
      <c r="O352" s="32">
        <v>0</v>
      </c>
      <c r="P352" s="32">
        <v>0</v>
      </c>
      <c r="Q352" s="32">
        <v>0</v>
      </c>
      <c r="R352" s="32">
        <v>0</v>
      </c>
      <c r="S352" s="32"/>
    </row>
    <row r="353" spans="2:19">
      <c r="B353" s="5">
        <v>1957</v>
      </c>
      <c r="C353" s="32"/>
      <c r="D353" s="32"/>
      <c r="E353" s="32"/>
      <c r="F353" s="32"/>
      <c r="G353" s="32">
        <v>0</v>
      </c>
      <c r="H353" s="32">
        <v>0</v>
      </c>
      <c r="I353" s="32">
        <v>0</v>
      </c>
      <c r="J353" s="32">
        <v>0</v>
      </c>
      <c r="K353" s="32">
        <v>0</v>
      </c>
      <c r="L353" s="32">
        <v>0</v>
      </c>
      <c r="M353" s="32">
        <v>0</v>
      </c>
      <c r="N353" s="32">
        <v>0</v>
      </c>
      <c r="O353" s="32">
        <v>0</v>
      </c>
      <c r="P353" s="32">
        <v>0</v>
      </c>
      <c r="Q353" s="32">
        <v>0</v>
      </c>
      <c r="R353" s="32">
        <v>0</v>
      </c>
      <c r="S353" s="32"/>
    </row>
    <row r="354" spans="2:19">
      <c r="B354" s="5">
        <v>1956</v>
      </c>
      <c r="C354" s="32"/>
      <c r="D354" s="32"/>
      <c r="E354" s="32"/>
      <c r="F354" s="32"/>
      <c r="G354" s="32">
        <v>0</v>
      </c>
      <c r="H354" s="32">
        <v>0</v>
      </c>
      <c r="I354" s="32">
        <v>0</v>
      </c>
      <c r="J354" s="32">
        <v>0</v>
      </c>
      <c r="K354" s="32">
        <v>0</v>
      </c>
      <c r="L354" s="32">
        <v>0</v>
      </c>
      <c r="M354" s="32">
        <v>0</v>
      </c>
      <c r="N354" s="32">
        <v>0</v>
      </c>
      <c r="O354" s="32">
        <v>0</v>
      </c>
      <c r="P354" s="32">
        <v>0</v>
      </c>
      <c r="Q354" s="32">
        <v>0</v>
      </c>
      <c r="R354" s="32">
        <v>0</v>
      </c>
      <c r="S354" s="32"/>
    </row>
    <row r="355" spans="2:19">
      <c r="B355" s="5">
        <v>1955</v>
      </c>
      <c r="C355" s="32"/>
      <c r="D355" s="32"/>
      <c r="E355" s="32"/>
      <c r="F355" s="32"/>
      <c r="G355" s="32">
        <v>0</v>
      </c>
      <c r="H355" s="32">
        <v>0</v>
      </c>
      <c r="I355" s="32">
        <v>0</v>
      </c>
      <c r="J355" s="32">
        <v>0</v>
      </c>
      <c r="K355" s="32">
        <v>0</v>
      </c>
      <c r="L355" s="32">
        <v>0</v>
      </c>
      <c r="M355" s="32">
        <v>0</v>
      </c>
      <c r="N355" s="32">
        <v>0</v>
      </c>
      <c r="O355" s="32">
        <v>0</v>
      </c>
      <c r="P355" s="32">
        <v>0</v>
      </c>
      <c r="Q355" s="32">
        <v>0</v>
      </c>
      <c r="R355" s="32">
        <v>0</v>
      </c>
      <c r="S355" s="32"/>
    </row>
    <row r="356" spans="2:19">
      <c r="B356" s="5">
        <v>1954</v>
      </c>
      <c r="C356" s="32"/>
      <c r="D356" s="32"/>
      <c r="E356" s="32"/>
      <c r="F356" s="32"/>
      <c r="G356" s="32">
        <v>0</v>
      </c>
      <c r="H356" s="32">
        <v>0</v>
      </c>
      <c r="I356" s="32">
        <v>0</v>
      </c>
      <c r="J356" s="32">
        <v>0</v>
      </c>
      <c r="K356" s="32">
        <v>0</v>
      </c>
      <c r="L356" s="32">
        <v>0</v>
      </c>
      <c r="M356" s="32">
        <v>0</v>
      </c>
      <c r="N356" s="32">
        <v>0</v>
      </c>
      <c r="O356" s="32">
        <v>0</v>
      </c>
      <c r="P356" s="32">
        <v>0</v>
      </c>
      <c r="Q356" s="32">
        <v>0</v>
      </c>
      <c r="R356" s="32">
        <v>0</v>
      </c>
      <c r="S356" s="32"/>
    </row>
    <row r="357" spans="2:19">
      <c r="B357" s="5">
        <v>1953</v>
      </c>
      <c r="C357" s="32"/>
      <c r="D357" s="32"/>
      <c r="E357" s="32"/>
      <c r="F357" s="32"/>
      <c r="G357" s="32">
        <v>0</v>
      </c>
      <c r="H357" s="32">
        <v>0</v>
      </c>
      <c r="I357" s="32">
        <v>0</v>
      </c>
      <c r="J357" s="32">
        <v>0</v>
      </c>
      <c r="K357" s="32">
        <v>0</v>
      </c>
      <c r="L357" s="32">
        <v>0</v>
      </c>
      <c r="M357" s="32">
        <v>0</v>
      </c>
      <c r="N357" s="32">
        <v>0</v>
      </c>
      <c r="O357" s="32">
        <v>0</v>
      </c>
      <c r="P357" s="32">
        <v>0</v>
      </c>
      <c r="Q357" s="32">
        <v>0</v>
      </c>
      <c r="R357" s="32">
        <v>0</v>
      </c>
      <c r="S357" s="32"/>
    </row>
    <row r="358" spans="2:19">
      <c r="B358" s="5">
        <v>1952</v>
      </c>
      <c r="C358" s="32"/>
      <c r="D358" s="32"/>
      <c r="E358" s="32"/>
      <c r="F358" s="32"/>
      <c r="G358" s="32">
        <v>0</v>
      </c>
      <c r="H358" s="32">
        <v>0</v>
      </c>
      <c r="I358" s="32">
        <v>0</v>
      </c>
      <c r="J358" s="32">
        <v>0</v>
      </c>
      <c r="K358" s="32">
        <v>0</v>
      </c>
      <c r="L358" s="32">
        <v>0</v>
      </c>
      <c r="M358" s="32">
        <v>0</v>
      </c>
      <c r="N358" s="32">
        <v>0</v>
      </c>
      <c r="O358" s="32">
        <v>0</v>
      </c>
      <c r="P358" s="32">
        <v>0</v>
      </c>
      <c r="Q358" s="32">
        <v>0</v>
      </c>
      <c r="R358" s="32">
        <v>0</v>
      </c>
      <c r="S358" s="32"/>
    </row>
    <row r="359" spans="2:19">
      <c r="B359" s="5">
        <v>1951</v>
      </c>
      <c r="C359" s="32"/>
      <c r="D359" s="32"/>
      <c r="E359" s="32"/>
      <c r="F359" s="32"/>
      <c r="G359" s="32">
        <v>0</v>
      </c>
      <c r="H359" s="32">
        <v>0</v>
      </c>
      <c r="I359" s="32">
        <v>0</v>
      </c>
      <c r="J359" s="32">
        <v>0</v>
      </c>
      <c r="K359" s="32">
        <v>0</v>
      </c>
      <c r="L359" s="32">
        <v>0</v>
      </c>
      <c r="M359" s="32">
        <v>0</v>
      </c>
      <c r="N359" s="32">
        <v>0</v>
      </c>
      <c r="O359" s="32">
        <v>0</v>
      </c>
      <c r="P359" s="32">
        <v>0</v>
      </c>
      <c r="Q359" s="32">
        <v>0</v>
      </c>
      <c r="R359" s="32">
        <v>0</v>
      </c>
      <c r="S359" s="32"/>
    </row>
    <row r="360" spans="2:19">
      <c r="B360" s="5">
        <v>1950</v>
      </c>
      <c r="C360" s="32"/>
      <c r="D360" s="32"/>
      <c r="E360" s="32"/>
      <c r="F360" s="32"/>
      <c r="G360" s="32">
        <v>0</v>
      </c>
      <c r="H360" s="32">
        <v>0</v>
      </c>
      <c r="I360" s="32">
        <v>0</v>
      </c>
      <c r="J360" s="32">
        <v>0</v>
      </c>
      <c r="K360" s="32">
        <v>0</v>
      </c>
      <c r="L360" s="32">
        <v>0</v>
      </c>
      <c r="M360" s="32">
        <v>0</v>
      </c>
      <c r="N360" s="32">
        <v>0</v>
      </c>
      <c r="O360" s="32">
        <v>0</v>
      </c>
      <c r="P360" s="32">
        <v>0</v>
      </c>
      <c r="Q360" s="32">
        <v>0</v>
      </c>
      <c r="R360" s="32">
        <v>0</v>
      </c>
      <c r="S360" s="32"/>
    </row>
    <row r="361" spans="2:19">
      <c r="B361" s="5">
        <v>1949</v>
      </c>
      <c r="C361" s="32"/>
      <c r="D361" s="32"/>
      <c r="E361" s="32"/>
      <c r="F361" s="32"/>
      <c r="G361" s="32">
        <v>0</v>
      </c>
      <c r="H361" s="32">
        <v>0</v>
      </c>
      <c r="I361" s="32">
        <v>0</v>
      </c>
      <c r="J361" s="32">
        <v>0</v>
      </c>
      <c r="K361" s="32">
        <v>0</v>
      </c>
      <c r="L361" s="32">
        <v>0</v>
      </c>
      <c r="M361" s="32">
        <v>0</v>
      </c>
      <c r="N361" s="32">
        <v>0</v>
      </c>
      <c r="O361" s="32">
        <v>0</v>
      </c>
      <c r="P361" s="32">
        <v>0</v>
      </c>
      <c r="Q361" s="32">
        <v>0</v>
      </c>
      <c r="R361" s="32">
        <v>0</v>
      </c>
      <c r="S361" s="32"/>
    </row>
    <row r="362" spans="2:19">
      <c r="B362" s="5">
        <v>1948</v>
      </c>
      <c r="C362" s="32"/>
      <c r="D362" s="32"/>
      <c r="E362" s="32"/>
      <c r="F362" s="32"/>
      <c r="G362" s="32">
        <v>0</v>
      </c>
      <c r="H362" s="32">
        <v>0</v>
      </c>
      <c r="I362" s="32">
        <v>0</v>
      </c>
      <c r="J362" s="32">
        <v>0</v>
      </c>
      <c r="K362" s="32">
        <v>0</v>
      </c>
      <c r="L362" s="32">
        <v>0</v>
      </c>
      <c r="M362" s="32">
        <v>0</v>
      </c>
      <c r="N362" s="32">
        <v>0</v>
      </c>
      <c r="O362" s="32">
        <v>0</v>
      </c>
      <c r="P362" s="32">
        <v>0</v>
      </c>
      <c r="Q362" s="32">
        <v>0</v>
      </c>
      <c r="R362" s="32">
        <v>0</v>
      </c>
      <c r="S362" s="32"/>
    </row>
    <row r="363" spans="2:19">
      <c r="B363" s="5">
        <v>1947</v>
      </c>
      <c r="C363" s="32"/>
      <c r="D363" s="32"/>
      <c r="E363" s="32"/>
      <c r="F363" s="32"/>
      <c r="G363" s="32">
        <v>0</v>
      </c>
      <c r="H363" s="32">
        <v>0</v>
      </c>
      <c r="I363" s="32">
        <v>0</v>
      </c>
      <c r="J363" s="32">
        <v>0</v>
      </c>
      <c r="K363" s="32">
        <v>0</v>
      </c>
      <c r="L363" s="32">
        <v>0</v>
      </c>
      <c r="M363" s="32">
        <v>0</v>
      </c>
      <c r="N363" s="32">
        <v>0</v>
      </c>
      <c r="O363" s="32">
        <v>0</v>
      </c>
      <c r="P363" s="32">
        <v>0</v>
      </c>
      <c r="Q363" s="32">
        <v>0</v>
      </c>
      <c r="R363" s="32">
        <v>0</v>
      </c>
      <c r="S363" s="32"/>
    </row>
    <row r="364" spans="2:19">
      <c r="B364" s="5">
        <v>1946</v>
      </c>
      <c r="C364" s="32"/>
      <c r="D364" s="32"/>
      <c r="E364" s="32"/>
      <c r="F364" s="32"/>
      <c r="G364" s="32">
        <v>0</v>
      </c>
      <c r="H364" s="32">
        <v>0</v>
      </c>
      <c r="I364" s="32">
        <v>0</v>
      </c>
      <c r="J364" s="32">
        <v>0</v>
      </c>
      <c r="K364" s="32">
        <v>0</v>
      </c>
      <c r="L364" s="32">
        <v>0</v>
      </c>
      <c r="M364" s="32">
        <v>0</v>
      </c>
      <c r="N364" s="32">
        <v>0</v>
      </c>
      <c r="O364" s="32">
        <v>0</v>
      </c>
      <c r="P364" s="32">
        <v>0</v>
      </c>
      <c r="Q364" s="32">
        <v>0</v>
      </c>
      <c r="R364" s="32">
        <v>0</v>
      </c>
      <c r="S364" s="32"/>
    </row>
    <row r="365" spans="2:19">
      <c r="B365" s="5">
        <v>1945</v>
      </c>
      <c r="C365" s="32"/>
      <c r="D365" s="32"/>
      <c r="E365" s="32"/>
      <c r="F365" s="32"/>
      <c r="G365" s="32">
        <v>0</v>
      </c>
      <c r="H365" s="32">
        <v>0</v>
      </c>
      <c r="I365" s="32">
        <v>0</v>
      </c>
      <c r="J365" s="32">
        <v>0</v>
      </c>
      <c r="K365" s="32">
        <v>0</v>
      </c>
      <c r="L365" s="32">
        <v>0</v>
      </c>
      <c r="M365" s="32">
        <v>0</v>
      </c>
      <c r="N365" s="32">
        <v>0</v>
      </c>
      <c r="O365" s="32">
        <v>0</v>
      </c>
      <c r="P365" s="32">
        <v>0</v>
      </c>
      <c r="Q365" s="32">
        <v>0</v>
      </c>
      <c r="R365" s="32">
        <v>0</v>
      </c>
      <c r="S365" s="32"/>
    </row>
    <row r="366" spans="2:19">
      <c r="B366" s="5">
        <v>1944</v>
      </c>
      <c r="C366" s="32"/>
      <c r="D366" s="32"/>
      <c r="E366" s="32"/>
      <c r="F366" s="32"/>
      <c r="G366" s="32">
        <v>0</v>
      </c>
      <c r="H366" s="32">
        <v>0</v>
      </c>
      <c r="I366" s="32">
        <v>0</v>
      </c>
      <c r="J366" s="32">
        <v>0</v>
      </c>
      <c r="K366" s="32">
        <v>0</v>
      </c>
      <c r="L366" s="32">
        <v>0</v>
      </c>
      <c r="M366" s="32">
        <v>0</v>
      </c>
      <c r="N366" s="32">
        <v>0</v>
      </c>
      <c r="O366" s="32">
        <v>0</v>
      </c>
      <c r="P366" s="32">
        <v>0</v>
      </c>
      <c r="Q366" s="32">
        <v>0</v>
      </c>
      <c r="R366" s="32">
        <v>0</v>
      </c>
      <c r="S366" s="32"/>
    </row>
    <row r="367" spans="2:19">
      <c r="B367" s="5">
        <v>1943</v>
      </c>
      <c r="C367" s="32"/>
      <c r="D367" s="32"/>
      <c r="E367" s="32"/>
      <c r="F367" s="32"/>
      <c r="G367" s="32">
        <v>0</v>
      </c>
      <c r="H367" s="32">
        <v>0</v>
      </c>
      <c r="I367" s="32">
        <v>0</v>
      </c>
      <c r="J367" s="32">
        <v>0</v>
      </c>
      <c r="K367" s="32">
        <v>0</v>
      </c>
      <c r="L367" s="32">
        <v>0</v>
      </c>
      <c r="M367" s="32">
        <v>0</v>
      </c>
      <c r="N367" s="32">
        <v>0</v>
      </c>
      <c r="O367" s="32">
        <v>0</v>
      </c>
      <c r="P367" s="32">
        <v>0</v>
      </c>
      <c r="Q367" s="32">
        <v>0</v>
      </c>
      <c r="R367" s="32">
        <v>0</v>
      </c>
      <c r="S367" s="32"/>
    </row>
    <row r="368" spans="2:19">
      <c r="B368" s="5">
        <v>1942</v>
      </c>
      <c r="C368" s="32"/>
      <c r="D368" s="32"/>
      <c r="E368" s="32"/>
      <c r="F368" s="32"/>
      <c r="G368" s="32">
        <v>0</v>
      </c>
      <c r="H368" s="32">
        <v>0</v>
      </c>
      <c r="I368" s="32">
        <v>0</v>
      </c>
      <c r="J368" s="32">
        <v>0</v>
      </c>
      <c r="K368" s="32">
        <v>0</v>
      </c>
      <c r="L368" s="32">
        <v>0</v>
      </c>
      <c r="M368" s="32">
        <v>0</v>
      </c>
      <c r="N368" s="32">
        <v>0</v>
      </c>
      <c r="O368" s="32">
        <v>0</v>
      </c>
      <c r="P368" s="32">
        <v>0</v>
      </c>
      <c r="Q368" s="32">
        <v>0</v>
      </c>
      <c r="R368" s="32">
        <v>0</v>
      </c>
      <c r="S368" s="32"/>
    </row>
    <row r="369" spans="1:19">
      <c r="B369" s="5">
        <v>1941</v>
      </c>
      <c r="C369" s="32"/>
      <c r="D369" s="32"/>
      <c r="E369" s="32"/>
      <c r="F369" s="32"/>
      <c r="G369" s="32">
        <v>0</v>
      </c>
      <c r="H369" s="32">
        <v>0</v>
      </c>
      <c r="I369" s="32">
        <v>0</v>
      </c>
      <c r="J369" s="32">
        <v>0</v>
      </c>
      <c r="K369" s="32">
        <v>0</v>
      </c>
      <c r="L369" s="32">
        <v>0</v>
      </c>
      <c r="M369" s="32">
        <v>0</v>
      </c>
      <c r="N369" s="32">
        <v>0</v>
      </c>
      <c r="O369" s="32">
        <v>0</v>
      </c>
      <c r="P369" s="32">
        <v>0</v>
      </c>
      <c r="Q369" s="32">
        <v>0</v>
      </c>
      <c r="R369" s="32">
        <v>0</v>
      </c>
      <c r="S369" s="32"/>
    </row>
    <row r="370" spans="1:19">
      <c r="B370" s="5">
        <v>1940</v>
      </c>
      <c r="C370" s="32"/>
      <c r="D370" s="32"/>
      <c r="E370" s="32"/>
      <c r="F370" s="32"/>
      <c r="G370" s="32">
        <v>0</v>
      </c>
      <c r="H370" s="32">
        <v>0</v>
      </c>
      <c r="I370" s="32">
        <v>0</v>
      </c>
      <c r="J370" s="32">
        <v>0</v>
      </c>
      <c r="K370" s="32">
        <v>0</v>
      </c>
      <c r="L370" s="32">
        <v>0</v>
      </c>
      <c r="M370" s="32">
        <v>0</v>
      </c>
      <c r="N370" s="32">
        <v>0</v>
      </c>
      <c r="O370" s="32">
        <v>0</v>
      </c>
      <c r="P370" s="32">
        <v>0</v>
      </c>
      <c r="Q370" s="32">
        <v>0</v>
      </c>
      <c r="R370" s="32">
        <v>0</v>
      </c>
      <c r="S370" s="32"/>
    </row>
    <row r="371" spans="1:19">
      <c r="B371" s="5">
        <v>1939</v>
      </c>
      <c r="C371" s="32"/>
      <c r="D371" s="32"/>
      <c r="E371" s="32"/>
      <c r="F371" s="32"/>
      <c r="G371" s="32">
        <v>0</v>
      </c>
      <c r="H371" s="32">
        <v>0</v>
      </c>
      <c r="I371" s="32">
        <v>0</v>
      </c>
      <c r="J371" s="32">
        <v>0</v>
      </c>
      <c r="K371" s="32">
        <v>0</v>
      </c>
      <c r="L371" s="32">
        <v>0</v>
      </c>
      <c r="M371" s="32">
        <v>0</v>
      </c>
      <c r="N371" s="32">
        <v>0</v>
      </c>
      <c r="O371" s="32">
        <v>0</v>
      </c>
      <c r="P371" s="32">
        <v>0</v>
      </c>
      <c r="Q371" s="32">
        <v>0</v>
      </c>
      <c r="R371" s="32">
        <v>0</v>
      </c>
      <c r="S371" s="32"/>
    </row>
    <row r="372" spans="1:19">
      <c r="B372" s="5">
        <v>1938</v>
      </c>
      <c r="C372" s="32"/>
      <c r="D372" s="32"/>
      <c r="E372" s="32"/>
      <c r="F372" s="32"/>
      <c r="G372" s="32">
        <v>0</v>
      </c>
      <c r="H372" s="32">
        <v>0</v>
      </c>
      <c r="I372" s="32">
        <v>0</v>
      </c>
      <c r="J372" s="32">
        <v>0</v>
      </c>
      <c r="K372" s="32">
        <v>0</v>
      </c>
      <c r="L372" s="32">
        <v>0</v>
      </c>
      <c r="M372" s="32">
        <v>0</v>
      </c>
      <c r="N372" s="32">
        <v>0</v>
      </c>
      <c r="O372" s="32">
        <v>0</v>
      </c>
      <c r="P372" s="32">
        <v>0</v>
      </c>
      <c r="Q372" s="32">
        <v>0</v>
      </c>
      <c r="R372" s="32">
        <v>0</v>
      </c>
      <c r="S372" s="32"/>
    </row>
    <row r="373" spans="1:19">
      <c r="B373" s="5">
        <v>1937</v>
      </c>
      <c r="C373" s="32"/>
      <c r="D373" s="32"/>
      <c r="E373" s="32"/>
      <c r="F373" s="32"/>
      <c r="G373" s="32">
        <v>0</v>
      </c>
      <c r="H373" s="32">
        <v>0</v>
      </c>
      <c r="I373" s="32">
        <v>0</v>
      </c>
      <c r="J373" s="32">
        <v>0</v>
      </c>
      <c r="K373" s="32">
        <v>0</v>
      </c>
      <c r="L373" s="32">
        <v>0</v>
      </c>
      <c r="M373" s="32">
        <v>0</v>
      </c>
      <c r="N373" s="32">
        <v>0</v>
      </c>
      <c r="O373" s="32">
        <v>0</v>
      </c>
      <c r="P373" s="32">
        <v>0</v>
      </c>
      <c r="Q373" s="32">
        <v>0</v>
      </c>
      <c r="R373" s="32">
        <v>0</v>
      </c>
      <c r="S373" s="32"/>
    </row>
    <row r="374" spans="1:19">
      <c r="B374" s="5">
        <v>1936</v>
      </c>
      <c r="C374" s="32"/>
      <c r="D374" s="32"/>
      <c r="E374" s="32"/>
      <c r="F374" s="32"/>
      <c r="G374" s="32">
        <v>0</v>
      </c>
      <c r="H374" s="32">
        <v>0</v>
      </c>
      <c r="I374" s="32">
        <v>0</v>
      </c>
      <c r="J374" s="32">
        <v>0</v>
      </c>
      <c r="K374" s="32">
        <v>0</v>
      </c>
      <c r="L374" s="32">
        <v>0</v>
      </c>
      <c r="M374" s="32">
        <v>0</v>
      </c>
      <c r="N374" s="32">
        <v>0</v>
      </c>
      <c r="O374" s="32">
        <v>0</v>
      </c>
      <c r="P374" s="32">
        <v>0</v>
      </c>
      <c r="Q374" s="32">
        <v>0</v>
      </c>
      <c r="R374" s="32">
        <v>0</v>
      </c>
      <c r="S374" s="32"/>
    </row>
    <row r="375" spans="1:19">
      <c r="B375" s="5">
        <v>1935</v>
      </c>
      <c r="C375" s="32"/>
      <c r="D375" s="32"/>
      <c r="E375" s="32"/>
      <c r="F375" s="32"/>
      <c r="G375" s="32">
        <v>0</v>
      </c>
      <c r="H375" s="32">
        <v>0</v>
      </c>
      <c r="I375" s="32">
        <v>0</v>
      </c>
      <c r="J375" s="32">
        <v>0</v>
      </c>
      <c r="K375" s="32">
        <v>0</v>
      </c>
      <c r="L375" s="32">
        <v>0</v>
      </c>
      <c r="M375" s="32">
        <v>0</v>
      </c>
      <c r="N375" s="32">
        <v>0</v>
      </c>
      <c r="O375" s="32">
        <v>0</v>
      </c>
      <c r="P375" s="32">
        <v>0</v>
      </c>
      <c r="Q375" s="32">
        <v>0</v>
      </c>
      <c r="R375" s="32">
        <v>0</v>
      </c>
      <c r="S375" s="32"/>
    </row>
    <row r="376" spans="1:19">
      <c r="B376" s="5">
        <v>1934</v>
      </c>
      <c r="C376" s="32"/>
      <c r="D376" s="32"/>
      <c r="E376" s="32"/>
      <c r="F376" s="32"/>
      <c r="G376" s="32">
        <v>0</v>
      </c>
      <c r="H376" s="32">
        <v>0</v>
      </c>
      <c r="I376" s="32">
        <v>0</v>
      </c>
      <c r="J376" s="32">
        <v>0</v>
      </c>
      <c r="K376" s="32">
        <v>0</v>
      </c>
      <c r="L376" s="32">
        <v>0</v>
      </c>
      <c r="M376" s="32">
        <v>0</v>
      </c>
      <c r="N376" s="32">
        <v>0</v>
      </c>
      <c r="O376" s="32">
        <v>0</v>
      </c>
      <c r="P376" s="32">
        <v>0</v>
      </c>
      <c r="Q376" s="32">
        <v>0</v>
      </c>
      <c r="R376" s="32">
        <v>0</v>
      </c>
      <c r="S376" s="32"/>
    </row>
    <row r="377" spans="1:19">
      <c r="B377" s="5">
        <v>1933</v>
      </c>
      <c r="C377" s="32"/>
      <c r="D377" s="32"/>
      <c r="E377" s="32"/>
      <c r="F377" s="32"/>
      <c r="G377" s="32">
        <v>0</v>
      </c>
      <c r="H377" s="32">
        <v>0</v>
      </c>
      <c r="I377" s="32">
        <v>0</v>
      </c>
      <c r="J377" s="32">
        <v>0</v>
      </c>
      <c r="K377" s="32">
        <v>0</v>
      </c>
      <c r="L377" s="32">
        <v>0</v>
      </c>
      <c r="M377" s="32">
        <v>0</v>
      </c>
      <c r="N377" s="32">
        <v>0</v>
      </c>
      <c r="O377" s="32">
        <v>0</v>
      </c>
      <c r="P377" s="32">
        <v>0</v>
      </c>
      <c r="Q377" s="32">
        <v>0</v>
      </c>
      <c r="R377" s="32">
        <v>0</v>
      </c>
      <c r="S377" s="32"/>
    </row>
    <row r="378" spans="1:19">
      <c r="B378" s="5">
        <v>1932</v>
      </c>
      <c r="C378" s="32"/>
      <c r="D378" s="32"/>
      <c r="E378" s="32"/>
      <c r="F378" s="32"/>
      <c r="G378" s="32">
        <v>0</v>
      </c>
      <c r="H378" s="32">
        <v>0</v>
      </c>
      <c r="I378" s="32">
        <v>0</v>
      </c>
      <c r="J378" s="32">
        <v>0</v>
      </c>
      <c r="K378" s="32">
        <v>0</v>
      </c>
      <c r="L378" s="32">
        <v>0</v>
      </c>
      <c r="M378" s="32">
        <v>0</v>
      </c>
      <c r="N378" s="32">
        <v>0</v>
      </c>
      <c r="O378" s="32">
        <v>0</v>
      </c>
      <c r="P378" s="32">
        <v>0</v>
      </c>
      <c r="Q378" s="32">
        <v>0</v>
      </c>
      <c r="R378" s="32">
        <v>0</v>
      </c>
      <c r="S378" s="32"/>
    </row>
    <row r="379" spans="1:19">
      <c r="B379" s="5">
        <v>1931</v>
      </c>
      <c r="C379" s="32"/>
      <c r="D379" s="32"/>
      <c r="E379" s="32"/>
      <c r="F379" s="32"/>
      <c r="G379" s="32">
        <v>0</v>
      </c>
      <c r="H379" s="32">
        <v>0</v>
      </c>
      <c r="I379" s="32">
        <v>0</v>
      </c>
      <c r="J379" s="32">
        <v>0</v>
      </c>
      <c r="K379" s="32">
        <v>0</v>
      </c>
      <c r="L379" s="32">
        <v>0</v>
      </c>
      <c r="M379" s="32">
        <v>0</v>
      </c>
      <c r="N379" s="32">
        <v>0</v>
      </c>
      <c r="O379" s="32">
        <v>0</v>
      </c>
      <c r="P379" s="32">
        <v>0</v>
      </c>
      <c r="Q379" s="32">
        <v>0</v>
      </c>
      <c r="R379" s="32">
        <v>0</v>
      </c>
      <c r="S379" s="32"/>
    </row>
    <row r="380" spans="1:19">
      <c r="B380" s="5">
        <v>1930</v>
      </c>
      <c r="C380" s="32"/>
      <c r="D380" s="32"/>
      <c r="E380" s="32"/>
      <c r="F380" s="32"/>
      <c r="G380" s="32">
        <v>0</v>
      </c>
      <c r="H380" s="32">
        <v>0</v>
      </c>
      <c r="I380" s="32">
        <v>0</v>
      </c>
      <c r="J380" s="32">
        <v>0</v>
      </c>
      <c r="K380" s="32">
        <v>0</v>
      </c>
      <c r="L380" s="32">
        <v>0</v>
      </c>
      <c r="M380" s="32">
        <v>0</v>
      </c>
      <c r="N380" s="32">
        <v>0</v>
      </c>
      <c r="O380" s="32">
        <v>0</v>
      </c>
      <c r="P380" s="32">
        <v>0</v>
      </c>
      <c r="Q380" s="32">
        <v>0</v>
      </c>
      <c r="R380" s="32">
        <v>0</v>
      </c>
      <c r="S380" s="32"/>
    </row>
    <row r="381" spans="1:19">
      <c r="A381" s="54"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55"/>
      <c r="B382" s="6"/>
      <c r="C382" s="7"/>
      <c r="D382" s="7"/>
      <c r="E382" s="7"/>
      <c r="F382" s="7"/>
      <c r="G382" s="7"/>
      <c r="H382" s="7"/>
      <c r="I382" s="7"/>
      <c r="J382" s="7"/>
      <c r="K382" s="7"/>
      <c r="L382" s="7"/>
      <c r="M382" s="9"/>
    </row>
    <row r="383" spans="1:19">
      <c r="A383" s="56" t="s">
        <v>114</v>
      </c>
      <c r="B383" s="5">
        <v>2022</v>
      </c>
      <c r="C383" s="31"/>
      <c r="D383" s="31"/>
      <c r="E383" s="31"/>
      <c r="F383" s="31"/>
      <c r="G383" s="31"/>
      <c r="H383" s="31"/>
      <c r="I383" s="31"/>
      <c r="J383" s="31"/>
      <c r="K383" s="31"/>
      <c r="L383" s="31"/>
      <c r="M383" s="31"/>
      <c r="N383" s="31"/>
      <c r="O383" s="31"/>
      <c r="P383" s="31"/>
      <c r="Q383" s="31"/>
      <c r="R383" s="53"/>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4"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55"/>
      <c r="B477" s="6"/>
      <c r="C477" s="7"/>
      <c r="D477" s="7"/>
      <c r="E477" s="7"/>
      <c r="F477" s="7"/>
      <c r="G477" s="7"/>
      <c r="H477" s="7"/>
      <c r="I477" s="7"/>
      <c r="J477" s="7"/>
      <c r="K477" s="7"/>
      <c r="L477" s="7"/>
      <c r="M477" s="9"/>
    </row>
    <row r="478" spans="1:19" ht="38.25">
      <c r="A478" s="56" t="s">
        <v>13</v>
      </c>
      <c r="B478" s="5">
        <v>2022</v>
      </c>
      <c r="C478" s="31"/>
      <c r="D478" s="31">
        <v>0</v>
      </c>
      <c r="E478" s="31">
        <v>0</v>
      </c>
      <c r="F478" s="31">
        <v>0</v>
      </c>
      <c r="G478" s="31">
        <v>0</v>
      </c>
      <c r="H478" s="31">
        <v>0</v>
      </c>
      <c r="I478" s="31">
        <v>0</v>
      </c>
      <c r="J478" s="31">
        <v>0</v>
      </c>
      <c r="K478" s="31">
        <v>0</v>
      </c>
      <c r="L478" s="31">
        <v>0</v>
      </c>
      <c r="M478" s="31">
        <v>0</v>
      </c>
      <c r="N478" s="31">
        <v>0</v>
      </c>
      <c r="O478" s="31">
        <v>0</v>
      </c>
      <c r="P478" s="31">
        <v>0</v>
      </c>
      <c r="Q478" s="31">
        <v>0</v>
      </c>
      <c r="R478" s="53">
        <v>0</v>
      </c>
      <c r="S478" s="32">
        <v>158987.67000000001</v>
      </c>
    </row>
    <row r="479" spans="1:19">
      <c r="A479" s="33"/>
      <c r="B479" s="5">
        <v>2021</v>
      </c>
      <c r="C479" s="31"/>
      <c r="D479" s="31">
        <v>0</v>
      </c>
      <c r="E479" s="31">
        <v>0</v>
      </c>
      <c r="F479" s="31">
        <v>0</v>
      </c>
      <c r="G479" s="31">
        <v>0</v>
      </c>
      <c r="H479" s="31">
        <v>0</v>
      </c>
      <c r="I479" s="31">
        <v>0</v>
      </c>
      <c r="J479" s="31">
        <v>0</v>
      </c>
      <c r="K479" s="31">
        <v>0</v>
      </c>
      <c r="L479" s="31">
        <v>0</v>
      </c>
      <c r="M479" s="31">
        <v>0</v>
      </c>
      <c r="N479" s="31">
        <v>0</v>
      </c>
      <c r="O479" s="31">
        <v>0</v>
      </c>
      <c r="P479" s="31">
        <v>0</v>
      </c>
      <c r="Q479" s="31">
        <v>0</v>
      </c>
      <c r="R479" s="32">
        <v>209827.50999999998</v>
      </c>
      <c r="S479" s="32">
        <v>209827.50999999998</v>
      </c>
    </row>
    <row r="480" spans="1:19">
      <c r="B480" s="5">
        <v>2020</v>
      </c>
      <c r="C480" s="31"/>
      <c r="D480" s="31">
        <v>0</v>
      </c>
      <c r="E480" s="31">
        <v>0</v>
      </c>
      <c r="F480" s="31">
        <v>0</v>
      </c>
      <c r="G480" s="31">
        <v>0</v>
      </c>
      <c r="H480" s="31">
        <v>0</v>
      </c>
      <c r="I480" s="31">
        <v>0</v>
      </c>
      <c r="J480" s="31">
        <v>0</v>
      </c>
      <c r="K480" s="31">
        <v>0</v>
      </c>
      <c r="L480" s="31">
        <v>0</v>
      </c>
      <c r="M480" s="31">
        <v>0</v>
      </c>
      <c r="N480" s="31">
        <v>0</v>
      </c>
      <c r="O480" s="31">
        <v>0</v>
      </c>
      <c r="P480" s="31">
        <v>0</v>
      </c>
      <c r="Q480" s="32">
        <v>134436.48999999996</v>
      </c>
      <c r="R480" s="32">
        <v>134436.48999999996</v>
      </c>
      <c r="S480" s="32">
        <v>134436.48999999996</v>
      </c>
    </row>
    <row r="481" spans="1:19">
      <c r="A481" s="35"/>
      <c r="B481" s="5">
        <v>2019</v>
      </c>
      <c r="C481" s="31"/>
      <c r="D481" s="31">
        <v>0</v>
      </c>
      <c r="E481" s="31">
        <v>0</v>
      </c>
      <c r="F481" s="31">
        <v>0</v>
      </c>
      <c r="G481" s="31">
        <v>0</v>
      </c>
      <c r="H481" s="31">
        <v>0</v>
      </c>
      <c r="I481" s="31">
        <v>0</v>
      </c>
      <c r="J481" s="31">
        <v>0</v>
      </c>
      <c r="K481" s="31">
        <v>0</v>
      </c>
      <c r="L481" s="31">
        <v>0</v>
      </c>
      <c r="M481" s="31">
        <v>0</v>
      </c>
      <c r="N481" s="31">
        <v>0</v>
      </c>
      <c r="O481" s="31">
        <v>0</v>
      </c>
      <c r="P481" s="32">
        <v>1305183.0899999999</v>
      </c>
      <c r="Q481" s="32">
        <v>1305183.0899999999</v>
      </c>
      <c r="R481" s="32">
        <v>1305183.0899999999</v>
      </c>
      <c r="S481" s="32">
        <v>1305183.0899999999</v>
      </c>
    </row>
    <row r="482" spans="1:19">
      <c r="A482" s="35"/>
      <c r="B482" s="5">
        <v>2018</v>
      </c>
      <c r="C482" s="31"/>
      <c r="D482" s="31">
        <v>0</v>
      </c>
      <c r="E482" s="31">
        <v>0</v>
      </c>
      <c r="F482" s="31">
        <v>0</v>
      </c>
      <c r="G482" s="31">
        <v>0</v>
      </c>
      <c r="H482" s="31">
        <v>0</v>
      </c>
      <c r="I482" s="31">
        <v>0</v>
      </c>
      <c r="J482" s="31">
        <v>0</v>
      </c>
      <c r="K482" s="31">
        <v>0</v>
      </c>
      <c r="L482" s="31">
        <v>0</v>
      </c>
      <c r="M482" s="31">
        <v>0</v>
      </c>
      <c r="N482" s="31">
        <v>0</v>
      </c>
      <c r="O482" s="32">
        <v>54587.969999999994</v>
      </c>
      <c r="P482" s="32">
        <v>54587.969999999994</v>
      </c>
      <c r="Q482" s="32">
        <v>54587.969999999994</v>
      </c>
      <c r="R482" s="32">
        <v>54012.32</v>
      </c>
      <c r="S482" s="32">
        <v>53701.44000000001</v>
      </c>
    </row>
    <row r="483" spans="1:19">
      <c r="A483" s="35"/>
      <c r="B483" s="5">
        <v>2017</v>
      </c>
      <c r="C483" s="31"/>
      <c r="D483" s="31">
        <v>0</v>
      </c>
      <c r="E483" s="31">
        <v>0</v>
      </c>
      <c r="F483" s="31">
        <v>0</v>
      </c>
      <c r="G483" s="31">
        <v>0</v>
      </c>
      <c r="H483" s="31">
        <v>0</v>
      </c>
      <c r="I483" s="31">
        <v>0</v>
      </c>
      <c r="J483" s="31">
        <v>0</v>
      </c>
      <c r="K483" s="31">
        <v>0</v>
      </c>
      <c r="L483" s="31">
        <v>0</v>
      </c>
      <c r="M483" s="31">
        <v>0</v>
      </c>
      <c r="N483" s="32">
        <v>98255.999999999971</v>
      </c>
      <c r="O483" s="32">
        <v>98256.000000000015</v>
      </c>
      <c r="P483" s="32">
        <v>98256.000000000015</v>
      </c>
      <c r="Q483" s="32">
        <v>98256.000000000015</v>
      </c>
      <c r="R483" s="32">
        <v>98256.000000000015</v>
      </c>
      <c r="S483" s="32">
        <v>98003.96</v>
      </c>
    </row>
    <row r="484" spans="1:19">
      <c r="B484" s="5">
        <v>2016</v>
      </c>
      <c r="C484" s="31"/>
      <c r="D484" s="31">
        <v>0</v>
      </c>
      <c r="E484" s="31">
        <v>0</v>
      </c>
      <c r="F484" s="31">
        <v>0</v>
      </c>
      <c r="G484" s="31">
        <v>0</v>
      </c>
      <c r="H484" s="31">
        <v>0</v>
      </c>
      <c r="I484" s="31">
        <v>0</v>
      </c>
      <c r="J484" s="31">
        <v>0</v>
      </c>
      <c r="K484" s="31">
        <v>0</v>
      </c>
      <c r="L484" s="31">
        <v>0</v>
      </c>
      <c r="M484" s="32">
        <v>117081.17999999993</v>
      </c>
      <c r="N484" s="32">
        <v>117081.17999999993</v>
      </c>
      <c r="O484" s="32">
        <v>117081.18000000002</v>
      </c>
      <c r="P484" s="32">
        <v>116803.94</v>
      </c>
      <c r="Q484" s="32">
        <v>116803.94</v>
      </c>
      <c r="R484" s="32">
        <v>116803.94</v>
      </c>
      <c r="S484" s="32">
        <v>115776.84</v>
      </c>
    </row>
    <row r="485" spans="1:19">
      <c r="B485" s="5">
        <v>2015</v>
      </c>
      <c r="C485" s="31"/>
      <c r="D485" s="31">
        <v>0</v>
      </c>
      <c r="E485" s="31">
        <v>0</v>
      </c>
      <c r="F485" s="31">
        <v>0</v>
      </c>
      <c r="G485" s="31">
        <v>0</v>
      </c>
      <c r="H485" s="31">
        <v>0</v>
      </c>
      <c r="I485" s="31">
        <v>0</v>
      </c>
      <c r="J485" s="31">
        <v>0</v>
      </c>
      <c r="K485" s="31">
        <v>0</v>
      </c>
      <c r="L485" s="32">
        <v>145246.29999999999</v>
      </c>
      <c r="M485" s="32">
        <v>145246.29999999999</v>
      </c>
      <c r="N485" s="32">
        <v>145246.29999999999</v>
      </c>
      <c r="O485" s="32">
        <v>144381.29999999993</v>
      </c>
      <c r="P485" s="32">
        <v>144213.26999999993</v>
      </c>
      <c r="Q485" s="32">
        <v>144213.26999999993</v>
      </c>
      <c r="R485" s="32">
        <v>144213.26999999993</v>
      </c>
      <c r="S485" s="32">
        <v>143646.23999999993</v>
      </c>
    </row>
    <row r="486" spans="1:19">
      <c r="B486" s="5">
        <v>2014</v>
      </c>
      <c r="C486" s="31"/>
      <c r="D486" s="31">
        <v>0</v>
      </c>
      <c r="E486" s="31">
        <v>0</v>
      </c>
      <c r="F486" s="31">
        <v>0</v>
      </c>
      <c r="G486" s="31">
        <v>0</v>
      </c>
      <c r="H486" s="31">
        <v>0</v>
      </c>
      <c r="I486" s="31">
        <v>0</v>
      </c>
      <c r="J486" s="31">
        <v>0</v>
      </c>
      <c r="K486" s="32">
        <v>57688.62999999999</v>
      </c>
      <c r="L486" s="32">
        <v>57688.62999999999</v>
      </c>
      <c r="M486" s="32">
        <v>57449.19999999999</v>
      </c>
      <c r="N486" s="32">
        <v>57449.19999999999</v>
      </c>
      <c r="O486" s="32">
        <v>57017.399999999994</v>
      </c>
      <c r="P486" s="32">
        <v>57017.399999999994</v>
      </c>
      <c r="Q486" s="32">
        <v>57017.399999999994</v>
      </c>
      <c r="R486" s="32">
        <v>57017.399999999994</v>
      </c>
      <c r="S486" s="32">
        <v>48671.820000000007</v>
      </c>
    </row>
    <row r="487" spans="1:19">
      <c r="B487" s="5">
        <v>2013</v>
      </c>
      <c r="C487" s="31"/>
      <c r="D487" s="31">
        <v>0</v>
      </c>
      <c r="E487" s="31">
        <v>0</v>
      </c>
      <c r="F487" s="31">
        <v>0</v>
      </c>
      <c r="G487" s="31">
        <v>0</v>
      </c>
      <c r="H487" s="31">
        <v>0</v>
      </c>
      <c r="I487" s="31">
        <v>0</v>
      </c>
      <c r="J487" s="32">
        <v>384409.41</v>
      </c>
      <c r="K487" s="32">
        <v>384409.41</v>
      </c>
      <c r="L487" s="32">
        <v>384409.40999999974</v>
      </c>
      <c r="M487" s="32">
        <v>384228.39999999973</v>
      </c>
      <c r="N487" s="32">
        <v>384039.38999999972</v>
      </c>
      <c r="O487" s="32">
        <v>382879.32</v>
      </c>
      <c r="P487" s="32">
        <v>382208.01000000007</v>
      </c>
      <c r="Q487" s="32">
        <v>381799.01000000007</v>
      </c>
      <c r="R487" s="32">
        <v>349669.49999999994</v>
      </c>
      <c r="S487" s="32">
        <v>349669.49999999994</v>
      </c>
    </row>
    <row r="488" spans="1:19">
      <c r="B488" s="5">
        <v>2012</v>
      </c>
      <c r="C488" s="31"/>
      <c r="D488" s="31">
        <v>0</v>
      </c>
      <c r="E488" s="31">
        <v>0</v>
      </c>
      <c r="F488" s="31">
        <v>0</v>
      </c>
      <c r="G488" s="31">
        <v>0</v>
      </c>
      <c r="H488" s="31">
        <v>0</v>
      </c>
      <c r="I488" s="32">
        <v>120634.06999999999</v>
      </c>
      <c r="J488" s="32">
        <v>121911.79</v>
      </c>
      <c r="K488" s="32">
        <v>121911.79</v>
      </c>
      <c r="L488" s="32">
        <v>121911.79</v>
      </c>
      <c r="M488" s="32">
        <v>121722.78</v>
      </c>
      <c r="N488" s="32">
        <v>121546.37</v>
      </c>
      <c r="O488" s="32">
        <v>119526.47000000002</v>
      </c>
      <c r="P488" s="32">
        <v>118524.52</v>
      </c>
      <c r="Q488" s="32">
        <v>72674.78</v>
      </c>
      <c r="R488" s="32">
        <v>72674.78</v>
      </c>
      <c r="S488" s="32">
        <v>72674.78</v>
      </c>
    </row>
    <row r="489" spans="1:19">
      <c r="B489" s="5">
        <v>2011</v>
      </c>
      <c r="C489" s="31"/>
      <c r="D489" s="31">
        <v>0</v>
      </c>
      <c r="E489" s="31">
        <v>0</v>
      </c>
      <c r="F489" s="31">
        <v>0</v>
      </c>
      <c r="G489" s="31">
        <v>0</v>
      </c>
      <c r="H489" s="32">
        <v>99622.55</v>
      </c>
      <c r="I489" s="32">
        <v>124284.58</v>
      </c>
      <c r="J489" s="32">
        <v>123888.86000000003</v>
      </c>
      <c r="K489" s="32">
        <v>123888.86000000003</v>
      </c>
      <c r="L489" s="32">
        <v>123888.86000000003</v>
      </c>
      <c r="M489" s="32">
        <v>123687.24000000003</v>
      </c>
      <c r="N489" s="32">
        <v>123687.24000000003</v>
      </c>
      <c r="O489" s="32">
        <v>120290.59</v>
      </c>
      <c r="P489" s="32">
        <v>77196.049999999988</v>
      </c>
      <c r="Q489" s="32">
        <v>77196.049999999988</v>
      </c>
      <c r="R489" s="32">
        <v>77196.049999999988</v>
      </c>
      <c r="S489" s="32">
        <v>76710.95</v>
      </c>
    </row>
    <row r="490" spans="1:19">
      <c r="B490" s="5">
        <v>2010</v>
      </c>
      <c r="C490" s="31"/>
      <c r="D490" s="31">
        <v>0</v>
      </c>
      <c r="E490" s="31">
        <v>0</v>
      </c>
      <c r="F490" s="31">
        <v>0</v>
      </c>
      <c r="G490" s="32">
        <v>59335.73</v>
      </c>
      <c r="H490" s="32">
        <v>59335.73</v>
      </c>
      <c r="I490" s="32">
        <v>59816.200000000012</v>
      </c>
      <c r="J490" s="32">
        <v>59728.870000000032</v>
      </c>
      <c r="K490" s="32">
        <v>59549.870000000032</v>
      </c>
      <c r="L490" s="32">
        <v>59549.870000000024</v>
      </c>
      <c r="M490" s="32">
        <v>59298.870000000024</v>
      </c>
      <c r="N490" s="32">
        <v>59298.870000000024</v>
      </c>
      <c r="O490" s="32">
        <v>37503.839999999997</v>
      </c>
      <c r="P490" s="32">
        <v>36602.839999999997</v>
      </c>
      <c r="Q490" s="32">
        <v>36602.839999999997</v>
      </c>
      <c r="R490" s="32">
        <v>36602.839999999997</v>
      </c>
      <c r="S490" s="32">
        <v>36602.839999999997</v>
      </c>
    </row>
    <row r="491" spans="1:19">
      <c r="B491" s="5">
        <v>2009</v>
      </c>
      <c r="C491" s="31"/>
      <c r="D491" s="31">
        <v>0</v>
      </c>
      <c r="E491" s="31">
        <v>0</v>
      </c>
      <c r="F491" s="32">
        <v>6683.66</v>
      </c>
      <c r="G491" s="32">
        <v>93581.19</v>
      </c>
      <c r="H491" s="32">
        <v>93581.19</v>
      </c>
      <c r="I491" s="32">
        <v>95149.66</v>
      </c>
      <c r="J491" s="32">
        <v>53803.400000000023</v>
      </c>
      <c r="K491" s="32">
        <v>53803.400000000023</v>
      </c>
      <c r="L491" s="32">
        <v>48914.810000000027</v>
      </c>
      <c r="M491" s="32">
        <v>48914.810000000027</v>
      </c>
      <c r="N491" s="32">
        <v>14849.720000000001</v>
      </c>
      <c r="O491" s="32">
        <v>14849.72</v>
      </c>
      <c r="P491" s="32">
        <v>13966.11</v>
      </c>
      <c r="Q491" s="32">
        <v>6936.9699999999993</v>
      </c>
      <c r="R491" s="32">
        <v>6936.9699999999993</v>
      </c>
      <c r="S491" s="32">
        <v>6936.9699999999993</v>
      </c>
    </row>
    <row r="492" spans="1:19">
      <c r="B492" s="5">
        <v>2008</v>
      </c>
      <c r="C492" s="31"/>
      <c r="D492" s="31">
        <v>0</v>
      </c>
      <c r="E492" s="32">
        <v>2527.6</v>
      </c>
      <c r="F492" s="32">
        <v>2527.6</v>
      </c>
      <c r="G492" s="32">
        <v>48268.799999999996</v>
      </c>
      <c r="H492" s="32">
        <v>48268.799999999996</v>
      </c>
      <c r="I492" s="32">
        <v>49086.299999999996</v>
      </c>
      <c r="J492" s="32">
        <v>49086.299999999996</v>
      </c>
      <c r="K492" s="32">
        <v>49086.299999999996</v>
      </c>
      <c r="L492" s="32">
        <v>48723.210000000021</v>
      </c>
      <c r="M492" s="32">
        <v>26211.21</v>
      </c>
      <c r="N492" s="32">
        <v>26211.21</v>
      </c>
      <c r="O492" s="32">
        <v>26211.21</v>
      </c>
      <c r="P492" s="32">
        <v>26211.21</v>
      </c>
      <c r="Q492" s="32">
        <v>26211.21</v>
      </c>
      <c r="R492" s="32">
        <v>25038.62</v>
      </c>
      <c r="S492" s="32">
        <v>25038.62</v>
      </c>
    </row>
    <row r="493" spans="1:19">
      <c r="B493" s="5">
        <v>2007</v>
      </c>
      <c r="C493" s="31"/>
      <c r="D493" s="32">
        <v>10472.52</v>
      </c>
      <c r="E493" s="32">
        <v>10472.52</v>
      </c>
      <c r="F493" s="32">
        <v>10472.52</v>
      </c>
      <c r="G493" s="32">
        <v>204771.34</v>
      </c>
      <c r="H493" s="32">
        <v>204771.34</v>
      </c>
      <c r="I493" s="32">
        <v>204860.24</v>
      </c>
      <c r="J493" s="32">
        <v>200465.74000000005</v>
      </c>
      <c r="K493" s="32">
        <v>200465.74000000005</v>
      </c>
      <c r="L493" s="32">
        <v>147216.21</v>
      </c>
      <c r="M493" s="32">
        <v>144003.71</v>
      </c>
      <c r="N493" s="32">
        <v>144003.71</v>
      </c>
      <c r="O493" s="32">
        <v>144003.71</v>
      </c>
      <c r="P493" s="32">
        <v>144003.71</v>
      </c>
      <c r="Q493" s="32">
        <v>43520.039999999994</v>
      </c>
      <c r="R493" s="32">
        <v>43520.039999999994</v>
      </c>
      <c r="S493" s="32">
        <v>43520.039999999994</v>
      </c>
    </row>
    <row r="494" spans="1:19">
      <c r="B494" s="5">
        <v>2006</v>
      </c>
      <c r="C494" s="32">
        <v>506.66</v>
      </c>
      <c r="D494" s="32">
        <v>506.66</v>
      </c>
      <c r="E494" s="32">
        <v>506.66</v>
      </c>
      <c r="F494" s="32">
        <v>311.45000000000005</v>
      </c>
      <c r="G494" s="32">
        <v>45140.28</v>
      </c>
      <c r="H494" s="32">
        <v>44934.080000000002</v>
      </c>
      <c r="I494" s="32">
        <v>46179.29</v>
      </c>
      <c r="J494" s="32">
        <v>43912.290000000015</v>
      </c>
      <c r="K494" s="32">
        <v>25172.71</v>
      </c>
      <c r="L494" s="32">
        <v>25172.71</v>
      </c>
      <c r="M494" s="32">
        <v>25172.71</v>
      </c>
      <c r="N494" s="32">
        <v>25172.71</v>
      </c>
      <c r="O494" s="32">
        <v>23949</v>
      </c>
      <c r="P494" s="32">
        <v>23949</v>
      </c>
      <c r="Q494" s="32">
        <v>20458.3</v>
      </c>
      <c r="R494" s="32">
        <v>20458.3</v>
      </c>
      <c r="S494" s="32">
        <v>20458.3</v>
      </c>
    </row>
    <row r="495" spans="1:19">
      <c r="B495" s="5">
        <v>2005</v>
      </c>
      <c r="C495" s="32">
        <v>3623.93</v>
      </c>
      <c r="D495" s="32">
        <v>3623.93</v>
      </c>
      <c r="E495" s="32">
        <v>3623.93</v>
      </c>
      <c r="F495" s="32">
        <v>3287.85</v>
      </c>
      <c r="G495" s="32">
        <v>23168.16</v>
      </c>
      <c r="H495" s="32">
        <v>23168.16</v>
      </c>
      <c r="I495" s="32">
        <v>24678.16</v>
      </c>
      <c r="J495" s="32">
        <v>7508.16</v>
      </c>
      <c r="K495" s="32">
        <v>7508.16</v>
      </c>
      <c r="L495" s="32">
        <v>7508.16</v>
      </c>
      <c r="M495" s="32">
        <v>7508.16</v>
      </c>
      <c r="N495" s="32">
        <v>7508.16</v>
      </c>
      <c r="O495" s="32">
        <v>5081.72</v>
      </c>
      <c r="P495" s="32">
        <v>5081.72</v>
      </c>
      <c r="Q495" s="32">
        <v>5081.72</v>
      </c>
      <c r="R495" s="32">
        <v>5081.72</v>
      </c>
      <c r="S495" s="32">
        <v>5081.72</v>
      </c>
    </row>
    <row r="496" spans="1:19">
      <c r="B496" s="5">
        <v>2004</v>
      </c>
      <c r="C496" s="32">
        <v>221.3</v>
      </c>
      <c r="D496" s="32">
        <v>221.3</v>
      </c>
      <c r="E496" s="32">
        <v>221.3</v>
      </c>
      <c r="F496" s="32">
        <v>0</v>
      </c>
      <c r="G496" s="32">
        <v>90761.42</v>
      </c>
      <c r="H496" s="32">
        <v>90761.42</v>
      </c>
      <c r="I496" s="32">
        <v>91202</v>
      </c>
      <c r="J496" s="32">
        <v>88148.400000000009</v>
      </c>
      <c r="K496" s="32">
        <v>88148.400000000009</v>
      </c>
      <c r="L496" s="32">
        <v>88148.400000000009</v>
      </c>
      <c r="M496" s="32">
        <v>88148.400000000009</v>
      </c>
      <c r="N496" s="32">
        <v>88148.400000000009</v>
      </c>
      <c r="O496" s="32">
        <v>86194.46</v>
      </c>
      <c r="P496" s="32">
        <v>86194.46</v>
      </c>
      <c r="Q496" s="32">
        <v>85738.760000000009</v>
      </c>
      <c r="R496" s="32">
        <v>85738.760000000009</v>
      </c>
      <c r="S496" s="32">
        <v>85738.760000000009</v>
      </c>
    </row>
    <row r="497" spans="2:19">
      <c r="B497" s="5">
        <v>2003</v>
      </c>
      <c r="C497" s="32">
        <v>155.72</v>
      </c>
      <c r="D497" s="32">
        <v>155.72</v>
      </c>
      <c r="E497" s="32">
        <v>0</v>
      </c>
      <c r="F497" s="32">
        <v>0</v>
      </c>
      <c r="G497" s="32">
        <v>54415.17</v>
      </c>
      <c r="H497" s="32">
        <v>54415.17</v>
      </c>
      <c r="I497" s="32">
        <v>56107.679999999993</v>
      </c>
      <c r="J497" s="32">
        <v>49060.36</v>
      </c>
      <c r="K497" s="32">
        <v>48439.039999999994</v>
      </c>
      <c r="L497" s="32">
        <v>48439.039999999994</v>
      </c>
      <c r="M497" s="32">
        <v>48439.039999999994</v>
      </c>
      <c r="N497" s="32">
        <v>48439.039999999994</v>
      </c>
      <c r="O497" s="32">
        <v>47196.399999999994</v>
      </c>
      <c r="P497" s="32">
        <v>47196.399999999994</v>
      </c>
      <c r="Q497" s="32">
        <v>40477.96</v>
      </c>
      <c r="R497" s="32">
        <v>40477.96</v>
      </c>
      <c r="S497" s="32">
        <v>40477.96</v>
      </c>
    </row>
    <row r="498" spans="2:19">
      <c r="B498" s="5">
        <v>2002</v>
      </c>
      <c r="C498" s="32">
        <v>169.5</v>
      </c>
      <c r="D498" s="32">
        <v>0</v>
      </c>
      <c r="E498" s="32">
        <v>0</v>
      </c>
      <c r="F498" s="32">
        <v>0</v>
      </c>
      <c r="G498" s="32">
        <v>51075.380000000005</v>
      </c>
      <c r="H498" s="32">
        <v>51075.380000000005</v>
      </c>
      <c r="I498" s="32">
        <v>55932.93</v>
      </c>
      <c r="J498" s="32">
        <v>33527.129999999997</v>
      </c>
      <c r="K498" s="32">
        <v>33527.129999999997</v>
      </c>
      <c r="L498" s="32">
        <v>32960.629999999997</v>
      </c>
      <c r="M498" s="32">
        <v>32325.37</v>
      </c>
      <c r="N498" s="32">
        <v>32325.37</v>
      </c>
      <c r="O498" s="32">
        <v>30985.49</v>
      </c>
      <c r="P498" s="32">
        <v>30985.49</v>
      </c>
      <c r="Q498" s="32">
        <v>27527.88</v>
      </c>
      <c r="R498" s="32">
        <v>26439.88</v>
      </c>
      <c r="S498" s="32">
        <v>26439.88</v>
      </c>
    </row>
    <row r="499" spans="2:19">
      <c r="B499" s="5">
        <v>2001</v>
      </c>
      <c r="C499" s="32">
        <v>2475.27</v>
      </c>
      <c r="D499" s="32">
        <v>2475.27</v>
      </c>
      <c r="E499" s="32">
        <v>2475.27</v>
      </c>
      <c r="F499" s="32">
        <v>2475.27</v>
      </c>
      <c r="G499" s="32">
        <v>49303.17</v>
      </c>
      <c r="H499" s="32">
        <v>49303.17</v>
      </c>
      <c r="I499" s="32">
        <v>49870.81</v>
      </c>
      <c r="J499" s="32">
        <v>49870.81</v>
      </c>
      <c r="K499" s="32">
        <v>49870.81</v>
      </c>
      <c r="L499" s="32">
        <v>49370.75</v>
      </c>
      <c r="M499" s="32">
        <v>49370.75</v>
      </c>
      <c r="N499" s="32">
        <v>49370.75</v>
      </c>
      <c r="O499" s="32">
        <v>48569.54</v>
      </c>
      <c r="P499" s="32">
        <v>48569.54</v>
      </c>
      <c r="Q499" s="32">
        <v>48569.54</v>
      </c>
      <c r="R499" s="32">
        <v>48569.54</v>
      </c>
      <c r="S499" s="32">
        <v>48569.54</v>
      </c>
    </row>
    <row r="500" spans="2:19">
      <c r="B500" s="5">
        <v>2000</v>
      </c>
      <c r="C500" s="32">
        <v>0</v>
      </c>
      <c r="D500" s="32">
        <v>0</v>
      </c>
      <c r="E500" s="32">
        <v>0</v>
      </c>
      <c r="F500" s="32">
        <v>0</v>
      </c>
      <c r="G500" s="32">
        <v>177891.37</v>
      </c>
      <c r="H500" s="32">
        <v>177891.37</v>
      </c>
      <c r="I500" s="32">
        <v>177139.77</v>
      </c>
      <c r="J500" s="32">
        <v>172155.41</v>
      </c>
      <c r="K500" s="32">
        <v>172155.41</v>
      </c>
      <c r="L500" s="32">
        <v>172155.41</v>
      </c>
      <c r="M500" s="32">
        <v>171429.37000000002</v>
      </c>
      <c r="N500" s="32">
        <v>171429.37000000002</v>
      </c>
      <c r="O500" s="32">
        <v>169501.27</v>
      </c>
      <c r="P500" s="32">
        <v>169501.27</v>
      </c>
      <c r="Q500" s="32">
        <v>169501.27</v>
      </c>
      <c r="R500" s="32">
        <v>169501.27</v>
      </c>
      <c r="S500" s="32">
        <v>169501.27</v>
      </c>
    </row>
    <row r="501" spans="2:19">
      <c r="B501" s="5">
        <v>1999</v>
      </c>
      <c r="C501" s="32">
        <v>66791.34</v>
      </c>
      <c r="D501" s="32">
        <v>66791.34</v>
      </c>
      <c r="E501" s="32">
        <v>66791.34</v>
      </c>
      <c r="F501" s="32">
        <v>66791.34</v>
      </c>
      <c r="G501" s="32">
        <v>496437.96</v>
      </c>
      <c r="H501" s="32">
        <v>496437.96</v>
      </c>
      <c r="I501" s="32">
        <v>487269.93999999994</v>
      </c>
      <c r="J501" s="32">
        <v>306160.87</v>
      </c>
      <c r="K501" s="32">
        <v>306160.87</v>
      </c>
      <c r="L501" s="32">
        <v>305424.8</v>
      </c>
      <c r="M501" s="32">
        <v>305424.8</v>
      </c>
      <c r="N501" s="32">
        <v>305424.8</v>
      </c>
      <c r="O501" s="32">
        <v>303899.55</v>
      </c>
      <c r="P501" s="32">
        <v>303899.55</v>
      </c>
      <c r="Q501" s="32">
        <v>167939.52</v>
      </c>
      <c r="R501" s="32">
        <v>164948.10999999999</v>
      </c>
      <c r="S501" s="32">
        <v>164948.10999999999</v>
      </c>
    </row>
    <row r="502" spans="2:19">
      <c r="B502" s="5">
        <v>1998</v>
      </c>
      <c r="C502" s="32">
        <v>0</v>
      </c>
      <c r="D502" s="32">
        <v>0</v>
      </c>
      <c r="E502" s="32">
        <v>0</v>
      </c>
      <c r="F502" s="32">
        <v>0</v>
      </c>
      <c r="G502" s="32">
        <v>11126.89</v>
      </c>
      <c r="H502" s="32">
        <v>11126.89</v>
      </c>
      <c r="I502" s="32">
        <v>10688.56</v>
      </c>
      <c r="J502" s="32">
        <v>10688.56</v>
      </c>
      <c r="K502" s="32">
        <v>9937.4599999999991</v>
      </c>
      <c r="L502" s="32">
        <v>9937.4599999999991</v>
      </c>
      <c r="M502" s="32">
        <v>9937.4599999999991</v>
      </c>
      <c r="N502" s="32">
        <v>9937.4599999999991</v>
      </c>
      <c r="O502" s="32">
        <v>9487</v>
      </c>
      <c r="P502" s="32">
        <v>8735.9</v>
      </c>
      <c r="Q502" s="32">
        <v>3541.8199999999997</v>
      </c>
      <c r="R502" s="32">
        <v>3541.8199999999997</v>
      </c>
      <c r="S502" s="32">
        <v>3541.8199999999997</v>
      </c>
    </row>
    <row r="503" spans="2:19">
      <c r="B503" s="5">
        <v>1997</v>
      </c>
      <c r="C503" s="32">
        <v>0</v>
      </c>
      <c r="D503" s="32">
        <v>0</v>
      </c>
      <c r="E503" s="32">
        <v>0</v>
      </c>
      <c r="F503" s="32">
        <v>0</v>
      </c>
      <c r="G503" s="32">
        <v>4782.8</v>
      </c>
      <c r="H503" s="32">
        <v>4782.8</v>
      </c>
      <c r="I503" s="32">
        <v>4782.8</v>
      </c>
      <c r="J503" s="32">
        <v>4782.8</v>
      </c>
      <c r="K503" s="32">
        <v>4782.8</v>
      </c>
      <c r="L503" s="32">
        <v>4782.8</v>
      </c>
      <c r="M503" s="32">
        <v>4782.8</v>
      </c>
      <c r="N503" s="32">
        <v>4782.8</v>
      </c>
      <c r="O503" s="32">
        <v>2699.87</v>
      </c>
      <c r="P503" s="32">
        <v>2699.87</v>
      </c>
      <c r="Q503" s="32">
        <v>2699.87</v>
      </c>
      <c r="R503" s="32">
        <v>2699.87</v>
      </c>
      <c r="S503" s="32">
        <v>2699.87</v>
      </c>
    </row>
    <row r="504" spans="2:19">
      <c r="B504" s="5">
        <v>1996</v>
      </c>
      <c r="C504" s="32">
        <v>0</v>
      </c>
      <c r="D504" s="32">
        <v>0</v>
      </c>
      <c r="E504" s="32">
        <v>0</v>
      </c>
      <c r="F504" s="32">
        <v>0</v>
      </c>
      <c r="G504" s="32">
        <v>4494.67</v>
      </c>
      <c r="H504" s="32">
        <v>4494.67</v>
      </c>
      <c r="I504" s="32">
        <v>4494.67</v>
      </c>
      <c r="J504" s="32">
        <v>4494.67</v>
      </c>
      <c r="K504" s="32">
        <v>4494.67</v>
      </c>
      <c r="L504" s="32">
        <v>4494.67</v>
      </c>
      <c r="M504" s="32">
        <v>4494.67</v>
      </c>
      <c r="N504" s="32">
        <v>4494.67</v>
      </c>
      <c r="O504" s="32">
        <v>3750.59</v>
      </c>
      <c r="P504" s="32">
        <v>3750.59</v>
      </c>
      <c r="Q504" s="32">
        <v>3750.59</v>
      </c>
      <c r="R504" s="32">
        <v>3750.59</v>
      </c>
      <c r="S504" s="32">
        <v>3750.59</v>
      </c>
    </row>
    <row r="505" spans="2:19">
      <c r="B505" s="5">
        <v>1995</v>
      </c>
      <c r="C505" s="32">
        <v>2258.2199999999998</v>
      </c>
      <c r="D505" s="32">
        <v>2258.2199999999998</v>
      </c>
      <c r="E505" s="32">
        <v>2258.2199999999998</v>
      </c>
      <c r="F505" s="32">
        <v>2258.2199999999998</v>
      </c>
      <c r="G505" s="32">
        <v>33779.67</v>
      </c>
      <c r="H505" s="32">
        <v>31465.07</v>
      </c>
      <c r="I505" s="32">
        <v>33689.72</v>
      </c>
      <c r="J505" s="32">
        <v>33689.72</v>
      </c>
      <c r="K505" s="32">
        <v>33689.72</v>
      </c>
      <c r="L505" s="32">
        <v>33689.72</v>
      </c>
      <c r="M505" s="32">
        <v>33689.72</v>
      </c>
      <c r="N505" s="32">
        <v>33689.72</v>
      </c>
      <c r="O505" s="32">
        <v>13802.619999999999</v>
      </c>
      <c r="P505" s="32">
        <v>13802.619999999999</v>
      </c>
      <c r="Q505" s="32">
        <v>13802.619999999999</v>
      </c>
      <c r="R505" s="32">
        <v>13802.619999999999</v>
      </c>
      <c r="S505" s="32">
        <v>13802.619999999999</v>
      </c>
    </row>
    <row r="506" spans="2:19">
      <c r="B506" s="5">
        <v>1994</v>
      </c>
      <c r="C506" s="32">
        <v>0</v>
      </c>
      <c r="D506" s="32">
        <v>0</v>
      </c>
      <c r="E506" s="32">
        <v>0</v>
      </c>
      <c r="F506" s="32">
        <v>0</v>
      </c>
      <c r="G506" s="32">
        <v>21338.41</v>
      </c>
      <c r="H506" s="32">
        <v>21338.41</v>
      </c>
      <c r="I506" s="32">
        <v>22068.42</v>
      </c>
      <c r="J506" s="32">
        <v>22068.42</v>
      </c>
      <c r="K506" s="32">
        <v>22068.42</v>
      </c>
      <c r="L506" s="32">
        <v>22068.42</v>
      </c>
      <c r="M506" s="32">
        <v>22068.42</v>
      </c>
      <c r="N506" s="32">
        <v>22068.42</v>
      </c>
      <c r="O506" s="32">
        <v>13325.34</v>
      </c>
      <c r="P506" s="32">
        <v>13325.34</v>
      </c>
      <c r="Q506" s="32">
        <v>12532.150000000001</v>
      </c>
      <c r="R506" s="32">
        <v>12532.150000000001</v>
      </c>
      <c r="S506" s="32">
        <v>12532.150000000001</v>
      </c>
    </row>
    <row r="507" spans="2:19">
      <c r="B507" s="5">
        <v>1993</v>
      </c>
      <c r="C507" s="32">
        <v>0</v>
      </c>
      <c r="D507" s="32">
        <v>0</v>
      </c>
      <c r="E507" s="32">
        <v>0</v>
      </c>
      <c r="F507" s="32">
        <v>0</v>
      </c>
      <c r="G507" s="32">
        <v>41324.939999999995</v>
      </c>
      <c r="H507" s="32">
        <v>27898.420000000002</v>
      </c>
      <c r="I507" s="32">
        <v>27898.420000000002</v>
      </c>
      <c r="J507" s="32">
        <v>27898.420000000002</v>
      </c>
      <c r="K507" s="32">
        <v>27898.420000000002</v>
      </c>
      <c r="L507" s="32">
        <v>26853.040000000001</v>
      </c>
      <c r="M507" s="32">
        <v>26853.040000000001</v>
      </c>
      <c r="N507" s="32">
        <v>26853.040000000001</v>
      </c>
      <c r="O507" s="32">
        <v>26853.040000000001</v>
      </c>
      <c r="P507" s="32">
        <v>26853.040000000001</v>
      </c>
      <c r="Q507" s="32">
        <v>26853.040000000001</v>
      </c>
      <c r="R507" s="32">
        <v>26853.040000000001</v>
      </c>
      <c r="S507" s="32">
        <v>26853.040000000001</v>
      </c>
    </row>
    <row r="508" spans="2:19">
      <c r="B508" s="5">
        <v>1992</v>
      </c>
      <c r="C508" s="32">
        <v>0</v>
      </c>
      <c r="D508" s="32">
        <v>0</v>
      </c>
      <c r="E508" s="32">
        <v>0</v>
      </c>
      <c r="F508" s="32">
        <v>0</v>
      </c>
      <c r="G508" s="32">
        <v>2032.39</v>
      </c>
      <c r="H508" s="32">
        <v>2032.39</v>
      </c>
      <c r="I508" s="32">
        <v>2032.39</v>
      </c>
      <c r="J508" s="32">
        <v>2032.39</v>
      </c>
      <c r="K508" s="32">
        <v>2032.39</v>
      </c>
      <c r="L508" s="32">
        <v>0</v>
      </c>
      <c r="M508" s="32">
        <v>0</v>
      </c>
      <c r="N508" s="32">
        <v>0</v>
      </c>
      <c r="O508" s="32">
        <v>0</v>
      </c>
      <c r="P508" s="32">
        <v>0</v>
      </c>
      <c r="Q508" s="32">
        <v>0</v>
      </c>
      <c r="R508" s="32">
        <v>0</v>
      </c>
      <c r="S508" s="32">
        <v>0</v>
      </c>
    </row>
    <row r="509" spans="2:19">
      <c r="B509" s="5">
        <v>1991</v>
      </c>
      <c r="C509" s="32">
        <v>2128.25</v>
      </c>
      <c r="D509" s="32">
        <v>2128.25</v>
      </c>
      <c r="E509" s="32">
        <v>2128.25</v>
      </c>
      <c r="F509" s="32">
        <v>2128.25</v>
      </c>
      <c r="G509" s="32">
        <v>22816.880000000001</v>
      </c>
      <c r="H509" s="32">
        <v>21019.18</v>
      </c>
      <c r="I509" s="32">
        <v>21019.18</v>
      </c>
      <c r="J509" s="32">
        <v>21019.18</v>
      </c>
      <c r="K509" s="32">
        <v>21019.18</v>
      </c>
      <c r="L509" s="32">
        <v>19221.48</v>
      </c>
      <c r="M509" s="32">
        <v>19221.48</v>
      </c>
      <c r="N509" s="32">
        <v>19221.48</v>
      </c>
      <c r="O509" s="32">
        <v>15468.49</v>
      </c>
      <c r="P509" s="32">
        <v>15468.49</v>
      </c>
      <c r="Q509" s="32">
        <v>15468.49</v>
      </c>
      <c r="R509" s="32">
        <v>15468.49</v>
      </c>
      <c r="S509" s="32">
        <v>15468.49</v>
      </c>
    </row>
    <row r="510" spans="2:19">
      <c r="B510" s="5">
        <v>1990</v>
      </c>
      <c r="C510" s="32">
        <v>15850.05</v>
      </c>
      <c r="D510" s="32">
        <v>15850.05</v>
      </c>
      <c r="E510" s="32">
        <v>15850.05</v>
      </c>
      <c r="F510" s="32">
        <v>12680.04</v>
      </c>
      <c r="G510" s="32">
        <v>19242.829999999998</v>
      </c>
      <c r="H510" s="32">
        <v>19242.829999999998</v>
      </c>
      <c r="I510" s="32">
        <v>19242.829999999998</v>
      </c>
      <c r="J510" s="32">
        <v>19242.829999999998</v>
      </c>
      <c r="K510" s="32">
        <v>19242.829999999998</v>
      </c>
      <c r="L510" s="32">
        <v>19242.829999999998</v>
      </c>
      <c r="M510" s="32">
        <v>19242.829999999998</v>
      </c>
      <c r="N510" s="32">
        <v>19242.829999999998</v>
      </c>
      <c r="O510" s="32">
        <v>19242.829999999998</v>
      </c>
      <c r="P510" s="32">
        <v>19242.829999999998</v>
      </c>
      <c r="Q510" s="32">
        <v>19242.829999999998</v>
      </c>
      <c r="R510" s="32">
        <v>19242.829999999998</v>
      </c>
      <c r="S510" s="32">
        <v>19242.829999999998</v>
      </c>
    </row>
    <row r="511" spans="2:19">
      <c r="B511" s="5">
        <v>1989</v>
      </c>
      <c r="C511" s="32">
        <v>2433.16</v>
      </c>
      <c r="D511" s="32">
        <v>2433.16</v>
      </c>
      <c r="E511" s="32">
        <v>2433.16</v>
      </c>
      <c r="F511" s="32">
        <v>2433.16</v>
      </c>
      <c r="G511" s="32">
        <v>6025.34</v>
      </c>
      <c r="H511" s="32">
        <v>6025.34</v>
      </c>
      <c r="I511" s="32">
        <v>6025.34</v>
      </c>
      <c r="J511" s="32">
        <v>6025.34</v>
      </c>
      <c r="K511" s="32">
        <v>6025.34</v>
      </c>
      <c r="L511" s="32">
        <v>6025.34</v>
      </c>
      <c r="M511" s="32">
        <v>6025.34</v>
      </c>
      <c r="N511" s="32">
        <v>6025.34</v>
      </c>
      <c r="O511" s="32">
        <v>6025.34</v>
      </c>
      <c r="P511" s="32">
        <v>6025.34</v>
      </c>
      <c r="Q511" s="32">
        <v>6025.34</v>
      </c>
      <c r="R511" s="32">
        <v>6025.34</v>
      </c>
      <c r="S511" s="32">
        <v>6025.34</v>
      </c>
    </row>
    <row r="512" spans="2:19">
      <c r="B512" s="5">
        <v>1988</v>
      </c>
      <c r="C512" s="32">
        <v>0</v>
      </c>
      <c r="D512" s="32">
        <v>0</v>
      </c>
      <c r="E512" s="32">
        <v>0</v>
      </c>
      <c r="F512" s="32">
        <v>0</v>
      </c>
      <c r="G512" s="32">
        <v>1960.4099999999999</v>
      </c>
      <c r="H512" s="32">
        <v>1960.4099999999999</v>
      </c>
      <c r="I512" s="32">
        <v>1960.4099999999999</v>
      </c>
      <c r="J512" s="32">
        <v>1960.4099999999999</v>
      </c>
      <c r="K512" s="32">
        <v>1960.4099999999999</v>
      </c>
      <c r="L512" s="32">
        <v>1105.02</v>
      </c>
      <c r="M512" s="32">
        <v>0</v>
      </c>
      <c r="N512" s="32">
        <v>0</v>
      </c>
      <c r="O512" s="32">
        <v>0</v>
      </c>
      <c r="P512" s="32">
        <v>0</v>
      </c>
      <c r="Q512" s="32">
        <v>0</v>
      </c>
      <c r="R512" s="32">
        <v>0</v>
      </c>
      <c r="S512" s="32">
        <v>0</v>
      </c>
    </row>
    <row r="513" spans="2:19">
      <c r="B513" s="5">
        <v>1987</v>
      </c>
      <c r="C513" s="32">
        <v>4488.78</v>
      </c>
      <c r="D513" s="32">
        <v>4488.78</v>
      </c>
      <c r="E513" s="32">
        <v>4488.78</v>
      </c>
      <c r="F513" s="32">
        <v>4488.78</v>
      </c>
      <c r="G513" s="32">
        <v>4488.7800000000007</v>
      </c>
      <c r="H513" s="32">
        <v>4488.7800000000007</v>
      </c>
      <c r="I513" s="32">
        <v>4488.7800000000007</v>
      </c>
      <c r="J513" s="32">
        <v>4488.7800000000007</v>
      </c>
      <c r="K513" s="32">
        <v>4488.7800000000007</v>
      </c>
      <c r="L513" s="32">
        <v>4488.7800000000007</v>
      </c>
      <c r="M513" s="32">
        <v>4488.7800000000007</v>
      </c>
      <c r="N513" s="32">
        <v>4488.7800000000007</v>
      </c>
      <c r="O513" s="32">
        <v>4488.7800000000007</v>
      </c>
      <c r="P513" s="32">
        <v>4488.7800000000007</v>
      </c>
      <c r="Q513" s="32">
        <v>4488.7800000000007</v>
      </c>
      <c r="R513" s="32">
        <v>4488.7800000000007</v>
      </c>
      <c r="S513" s="32">
        <v>4488.7800000000007</v>
      </c>
    </row>
    <row r="514" spans="2:19">
      <c r="B514" s="5">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5">
        <v>1985</v>
      </c>
      <c r="C515" s="32">
        <v>0</v>
      </c>
      <c r="D515" s="32">
        <v>0</v>
      </c>
      <c r="E515" s="32">
        <v>0</v>
      </c>
      <c r="F515" s="32">
        <v>0</v>
      </c>
      <c r="G515" s="32">
        <v>4176.07</v>
      </c>
      <c r="H515" s="32">
        <v>4176.07</v>
      </c>
      <c r="I515" s="32">
        <v>4176.07</v>
      </c>
      <c r="J515" s="32">
        <v>4176.07</v>
      </c>
      <c r="K515" s="32">
        <v>4176.07</v>
      </c>
      <c r="L515" s="32">
        <v>1831.8</v>
      </c>
      <c r="M515" s="32">
        <v>1831.8</v>
      </c>
      <c r="N515" s="32">
        <v>1831.8</v>
      </c>
      <c r="O515" s="32">
        <v>1831.8</v>
      </c>
      <c r="P515" s="32">
        <v>1831.8</v>
      </c>
      <c r="Q515" s="32">
        <v>1831.8</v>
      </c>
      <c r="R515" s="32">
        <v>1831.8</v>
      </c>
      <c r="S515" s="32">
        <v>1831.8</v>
      </c>
    </row>
    <row r="516" spans="2:19">
      <c r="B516" s="5">
        <v>1984</v>
      </c>
      <c r="C516" s="32">
        <v>0</v>
      </c>
      <c r="D516" s="32">
        <v>0</v>
      </c>
      <c r="E516" s="32">
        <v>0</v>
      </c>
      <c r="F516" s="32">
        <v>0</v>
      </c>
      <c r="G516" s="32">
        <v>606.20000000000005</v>
      </c>
      <c r="H516" s="32">
        <v>606.20000000000005</v>
      </c>
      <c r="I516" s="32">
        <v>606.20000000000005</v>
      </c>
      <c r="J516" s="32">
        <v>606.20000000000005</v>
      </c>
      <c r="K516" s="32">
        <v>606.20000000000005</v>
      </c>
      <c r="L516" s="32">
        <v>0</v>
      </c>
      <c r="M516" s="32">
        <v>0</v>
      </c>
      <c r="N516" s="32">
        <v>0</v>
      </c>
      <c r="O516" s="32">
        <v>0</v>
      </c>
      <c r="P516" s="32">
        <v>0</v>
      </c>
      <c r="Q516" s="32">
        <v>0</v>
      </c>
      <c r="R516" s="32">
        <v>0</v>
      </c>
      <c r="S516" s="32">
        <v>0</v>
      </c>
    </row>
    <row r="517" spans="2:19">
      <c r="B517" s="5">
        <v>1983</v>
      </c>
      <c r="C517" s="32">
        <v>0</v>
      </c>
      <c r="D517" s="32">
        <v>0</v>
      </c>
      <c r="E517" s="32">
        <v>0</v>
      </c>
      <c r="F517" s="32">
        <v>0</v>
      </c>
      <c r="G517" s="32">
        <v>12056.28</v>
      </c>
      <c r="H517" s="32">
        <v>12056.28</v>
      </c>
      <c r="I517" s="32">
        <v>12056.28</v>
      </c>
      <c r="J517" s="32">
        <v>12056.28</v>
      </c>
      <c r="K517" s="32">
        <v>12056.28</v>
      </c>
      <c r="L517" s="32">
        <v>12056.28</v>
      </c>
      <c r="M517" s="32">
        <v>12056.28</v>
      </c>
      <c r="N517" s="32">
        <v>12056.28</v>
      </c>
      <c r="O517" s="32">
        <v>6860.56</v>
      </c>
      <c r="P517" s="32">
        <v>6860.56</v>
      </c>
      <c r="Q517" s="32">
        <v>6860.56</v>
      </c>
      <c r="R517" s="32">
        <v>6860.56</v>
      </c>
      <c r="S517" s="32">
        <v>6860.56</v>
      </c>
    </row>
    <row r="518" spans="2:19">
      <c r="B518" s="5">
        <v>1982</v>
      </c>
      <c r="C518" s="32">
        <v>0</v>
      </c>
      <c r="D518" s="32">
        <v>0</v>
      </c>
      <c r="E518" s="32">
        <v>0</v>
      </c>
      <c r="F518" s="32">
        <v>0</v>
      </c>
      <c r="G518" s="32">
        <v>122.38</v>
      </c>
      <c r="H518" s="32">
        <v>122.38</v>
      </c>
      <c r="I518" s="32">
        <v>122.38</v>
      </c>
      <c r="J518" s="32">
        <v>122.38</v>
      </c>
      <c r="K518" s="32">
        <v>122.38</v>
      </c>
      <c r="L518" s="32">
        <v>122.38</v>
      </c>
      <c r="M518" s="32">
        <v>122.38</v>
      </c>
      <c r="N518" s="32">
        <v>122.38</v>
      </c>
      <c r="O518" s="32">
        <v>122.38</v>
      </c>
      <c r="P518" s="32">
        <v>122.38</v>
      </c>
      <c r="Q518" s="32">
        <v>122.38</v>
      </c>
      <c r="R518" s="32">
        <v>122.38</v>
      </c>
      <c r="S518" s="32">
        <v>122.38</v>
      </c>
    </row>
    <row r="519" spans="2:19">
      <c r="B519" s="5">
        <v>1981</v>
      </c>
      <c r="C519" s="32">
        <v>0</v>
      </c>
      <c r="D519" s="32">
        <v>0</v>
      </c>
      <c r="E519" s="32">
        <v>0</v>
      </c>
      <c r="F519" s="32">
        <v>0</v>
      </c>
      <c r="G519" s="32">
        <v>45931.4</v>
      </c>
      <c r="H519" s="32">
        <v>45931.4</v>
      </c>
      <c r="I519" s="32">
        <v>45931.4</v>
      </c>
      <c r="J519" s="32">
        <v>45931.4</v>
      </c>
      <c r="K519" s="32">
        <v>45931.4</v>
      </c>
      <c r="L519" s="32">
        <v>45931.4</v>
      </c>
      <c r="M519" s="32">
        <v>45931.4</v>
      </c>
      <c r="N519" s="32">
        <v>45931.4</v>
      </c>
      <c r="O519" s="32">
        <v>45931.4</v>
      </c>
      <c r="P519" s="32">
        <v>45931.4</v>
      </c>
      <c r="Q519" s="32">
        <v>45931.4</v>
      </c>
      <c r="R519" s="32">
        <v>45931.4</v>
      </c>
      <c r="S519" s="32">
        <v>45931.4</v>
      </c>
    </row>
    <row r="520" spans="2:19">
      <c r="B520" s="5">
        <v>1980</v>
      </c>
      <c r="C520" s="32">
        <v>0</v>
      </c>
      <c r="D520" s="32">
        <v>0</v>
      </c>
      <c r="E520" s="32">
        <v>0</v>
      </c>
      <c r="F520" s="32">
        <v>0</v>
      </c>
      <c r="G520" s="32">
        <v>704.5</v>
      </c>
      <c r="H520" s="32">
        <v>704.5</v>
      </c>
      <c r="I520" s="32">
        <v>704.5</v>
      </c>
      <c r="J520" s="32">
        <v>0</v>
      </c>
      <c r="K520" s="32">
        <v>0</v>
      </c>
      <c r="L520" s="32">
        <v>0</v>
      </c>
      <c r="M520" s="32">
        <v>0</v>
      </c>
      <c r="N520" s="32">
        <v>0</v>
      </c>
      <c r="O520" s="32">
        <v>0</v>
      </c>
      <c r="P520" s="32">
        <v>0</v>
      </c>
      <c r="Q520" s="32">
        <v>0</v>
      </c>
      <c r="R520" s="32">
        <v>0</v>
      </c>
      <c r="S520" s="32">
        <v>0</v>
      </c>
    </row>
    <row r="521" spans="2:19">
      <c r="B521" s="5">
        <v>1979</v>
      </c>
      <c r="C521" s="32">
        <v>0</v>
      </c>
      <c r="D521" s="32">
        <v>0</v>
      </c>
      <c r="E521" s="32">
        <v>0</v>
      </c>
      <c r="F521" s="32">
        <v>0</v>
      </c>
      <c r="G521" s="32">
        <v>17216.21</v>
      </c>
      <c r="H521" s="32">
        <v>17216.21</v>
      </c>
      <c r="I521" s="32">
        <v>17216.21</v>
      </c>
      <c r="J521" s="32">
        <v>11486.67</v>
      </c>
      <c r="K521" s="32">
        <v>11486.67</v>
      </c>
      <c r="L521" s="32">
        <v>11486.67</v>
      </c>
      <c r="M521" s="32">
        <v>11486.67</v>
      </c>
      <c r="N521" s="32">
        <v>11486.67</v>
      </c>
      <c r="O521" s="32">
        <v>11486.67</v>
      </c>
      <c r="P521" s="32">
        <v>11486.67</v>
      </c>
      <c r="Q521" s="32">
        <v>11486.67</v>
      </c>
      <c r="R521" s="32">
        <v>11486.67</v>
      </c>
      <c r="S521" s="32">
        <v>11486.67</v>
      </c>
    </row>
    <row r="522" spans="2:19">
      <c r="B522" s="5">
        <v>1978</v>
      </c>
      <c r="C522" s="32">
        <v>0</v>
      </c>
      <c r="D522" s="32">
        <v>0</v>
      </c>
      <c r="E522" s="32">
        <v>0</v>
      </c>
      <c r="F522" s="32">
        <v>0</v>
      </c>
      <c r="G522" s="32">
        <v>32269.16</v>
      </c>
      <c r="H522" s="32">
        <v>32269.16</v>
      </c>
      <c r="I522" s="32">
        <v>32269.16</v>
      </c>
      <c r="J522" s="32">
        <v>32269.16</v>
      </c>
      <c r="K522" s="32">
        <v>32269.16</v>
      </c>
      <c r="L522" s="32">
        <v>32269.16</v>
      </c>
      <c r="M522" s="32">
        <v>32269.16</v>
      </c>
      <c r="N522" s="32">
        <v>32269.16</v>
      </c>
      <c r="O522" s="32">
        <v>32269.16</v>
      </c>
      <c r="P522" s="32">
        <v>32269.16</v>
      </c>
      <c r="Q522" s="32">
        <v>32269.16</v>
      </c>
      <c r="R522" s="32">
        <v>32269.16</v>
      </c>
      <c r="S522" s="32">
        <v>32269.16</v>
      </c>
    </row>
    <row r="523" spans="2:19">
      <c r="B523" s="5">
        <v>1977</v>
      </c>
      <c r="C523" s="32">
        <v>0</v>
      </c>
      <c r="D523" s="32">
        <v>0</v>
      </c>
      <c r="E523" s="32">
        <v>0</v>
      </c>
      <c r="F523" s="32">
        <v>0</v>
      </c>
      <c r="G523" s="32">
        <v>3047.3</v>
      </c>
      <c r="H523" s="32">
        <v>3047.3</v>
      </c>
      <c r="I523" s="32">
        <v>3047.3</v>
      </c>
      <c r="J523" s="32">
        <v>3047.3</v>
      </c>
      <c r="K523" s="32">
        <v>3047.3</v>
      </c>
      <c r="L523" s="32">
        <v>3047.3</v>
      </c>
      <c r="M523" s="32">
        <v>3047.3</v>
      </c>
      <c r="N523" s="32">
        <v>3047.3</v>
      </c>
      <c r="O523" s="32">
        <v>3047.3</v>
      </c>
      <c r="P523" s="32">
        <v>3047.3</v>
      </c>
      <c r="Q523" s="32">
        <v>3047.3</v>
      </c>
      <c r="R523" s="32">
        <v>3047.3</v>
      </c>
      <c r="S523" s="32">
        <v>3047.3</v>
      </c>
    </row>
    <row r="524" spans="2:19">
      <c r="B524" s="5">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5">
        <v>1975</v>
      </c>
      <c r="C525" s="32">
        <v>0</v>
      </c>
      <c r="D525" s="32">
        <v>0</v>
      </c>
      <c r="E525" s="32">
        <v>0</v>
      </c>
      <c r="F525" s="32">
        <v>0</v>
      </c>
      <c r="G525" s="32">
        <v>6767.97</v>
      </c>
      <c r="H525" s="32">
        <v>6767.97</v>
      </c>
      <c r="I525" s="32">
        <v>6767.97</v>
      </c>
      <c r="J525" s="32">
        <v>6767.97</v>
      </c>
      <c r="K525" s="32">
        <v>6767.97</v>
      </c>
      <c r="L525" s="32">
        <v>6767.97</v>
      </c>
      <c r="M525" s="32">
        <v>6767.97</v>
      </c>
      <c r="N525" s="32">
        <v>6767.97</v>
      </c>
      <c r="O525" s="32">
        <v>6767.97</v>
      </c>
      <c r="P525" s="32">
        <v>6767.97</v>
      </c>
      <c r="Q525" s="32">
        <v>6767.97</v>
      </c>
      <c r="R525" s="32">
        <v>6767.97</v>
      </c>
      <c r="S525" s="32">
        <v>6767.97</v>
      </c>
    </row>
    <row r="526" spans="2:19">
      <c r="B526" s="5">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5">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5">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5">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5">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5">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5">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5">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5">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5">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5">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5">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5">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5">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5">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5">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5">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5">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5">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5">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5">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5">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5">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5">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5">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5">
        <v>1949</v>
      </c>
      <c r="C551" s="32"/>
      <c r="D551" s="32"/>
      <c r="E551" s="32"/>
      <c r="F551" s="32"/>
      <c r="G551" s="32"/>
      <c r="H551" s="32"/>
      <c r="I551" s="32"/>
      <c r="J551" s="32"/>
      <c r="K551" s="32"/>
      <c r="L551" s="32"/>
      <c r="M551" s="32"/>
      <c r="N551" s="32"/>
      <c r="O551" s="32"/>
      <c r="P551" s="32"/>
      <c r="Q551" s="32"/>
      <c r="R551" s="32"/>
      <c r="S551" s="32">
        <v>0</v>
      </c>
    </row>
    <row r="552" spans="2:19">
      <c r="B552" s="5">
        <v>1948</v>
      </c>
      <c r="C552" s="32"/>
      <c r="D552" s="32"/>
      <c r="E552" s="32"/>
      <c r="F552" s="32"/>
      <c r="G552" s="32"/>
      <c r="H552" s="32"/>
      <c r="I552" s="32"/>
      <c r="J552" s="32"/>
      <c r="K552" s="32"/>
      <c r="L552" s="32"/>
      <c r="M552" s="32"/>
      <c r="N552" s="32"/>
      <c r="O552" s="32"/>
      <c r="P552" s="32"/>
      <c r="Q552" s="32"/>
      <c r="R552" s="32"/>
      <c r="S552" s="32">
        <v>0</v>
      </c>
    </row>
    <row r="553" spans="2:19">
      <c r="B553" s="5">
        <v>1947</v>
      </c>
      <c r="C553" s="32"/>
      <c r="D553" s="32"/>
      <c r="E553" s="32"/>
      <c r="F553" s="32"/>
      <c r="G553" s="32"/>
      <c r="H553" s="32"/>
      <c r="I553" s="32"/>
      <c r="J553" s="32"/>
      <c r="K553" s="32"/>
      <c r="L553" s="32"/>
      <c r="M553" s="32"/>
      <c r="N553" s="32"/>
      <c r="O553" s="32"/>
      <c r="P553" s="32"/>
      <c r="Q553" s="32"/>
      <c r="R553" s="32"/>
      <c r="S553" s="32">
        <v>0</v>
      </c>
    </row>
    <row r="554" spans="2:19">
      <c r="B554" s="5">
        <v>1946</v>
      </c>
      <c r="C554" s="32"/>
      <c r="D554" s="32"/>
      <c r="E554" s="32"/>
      <c r="F554" s="32"/>
      <c r="G554" s="32"/>
      <c r="H554" s="32"/>
      <c r="I554" s="32"/>
      <c r="J554" s="32"/>
      <c r="K554" s="32"/>
      <c r="L554" s="32"/>
      <c r="M554" s="32"/>
      <c r="N554" s="32"/>
      <c r="O554" s="32"/>
      <c r="P554" s="32"/>
      <c r="Q554" s="32"/>
      <c r="R554" s="32"/>
      <c r="S554" s="32">
        <v>0</v>
      </c>
    </row>
    <row r="555" spans="2:19">
      <c r="B555" s="5">
        <v>1945</v>
      </c>
      <c r="C555" s="32"/>
      <c r="D555" s="32"/>
      <c r="E555" s="32"/>
      <c r="F555" s="32"/>
      <c r="G555" s="32"/>
      <c r="H555" s="32"/>
      <c r="I555" s="32"/>
      <c r="J555" s="32"/>
      <c r="K555" s="32"/>
      <c r="L555" s="32"/>
      <c r="M555" s="32"/>
      <c r="N555" s="32"/>
      <c r="O555" s="32"/>
      <c r="P555" s="32"/>
      <c r="Q555" s="32"/>
      <c r="R555" s="32"/>
      <c r="S555" s="32">
        <v>0</v>
      </c>
    </row>
    <row r="556" spans="2:19">
      <c r="B556" s="5">
        <v>1944</v>
      </c>
      <c r="C556" s="32"/>
      <c r="D556" s="32"/>
      <c r="E556" s="32"/>
      <c r="F556" s="32"/>
      <c r="G556" s="32"/>
      <c r="H556" s="32"/>
      <c r="I556" s="32"/>
      <c r="J556" s="32"/>
      <c r="K556" s="32"/>
      <c r="L556" s="32"/>
      <c r="M556" s="32"/>
      <c r="N556" s="32"/>
      <c r="O556" s="32"/>
      <c r="P556" s="32"/>
      <c r="Q556" s="32"/>
      <c r="R556" s="32"/>
      <c r="S556" s="32">
        <v>0</v>
      </c>
    </row>
    <row r="557" spans="2:19">
      <c r="B557" s="5">
        <v>1943</v>
      </c>
      <c r="C557" s="32"/>
      <c r="D557" s="32"/>
      <c r="E557" s="32"/>
      <c r="F557" s="32"/>
      <c r="G557" s="32"/>
      <c r="H557" s="32"/>
      <c r="I557" s="32"/>
      <c r="J557" s="32"/>
      <c r="K557" s="32"/>
      <c r="L557" s="32"/>
      <c r="M557" s="32"/>
      <c r="N557" s="32"/>
      <c r="O557" s="32"/>
      <c r="P557" s="32"/>
      <c r="Q557" s="32"/>
      <c r="R557" s="32"/>
      <c r="S557" s="32">
        <v>0</v>
      </c>
    </row>
    <row r="558" spans="2:19">
      <c r="B558" s="5">
        <v>1942</v>
      </c>
      <c r="C558" s="32"/>
      <c r="D558" s="32"/>
      <c r="E558" s="32"/>
      <c r="F558" s="32"/>
      <c r="G558" s="32"/>
      <c r="H558" s="32"/>
      <c r="I558" s="32"/>
      <c r="J558" s="32"/>
      <c r="K558" s="32"/>
      <c r="L558" s="32"/>
      <c r="M558" s="32"/>
      <c r="N558" s="32"/>
      <c r="O558" s="32"/>
      <c r="P558" s="32"/>
      <c r="Q558" s="32"/>
      <c r="R558" s="32"/>
      <c r="S558" s="32">
        <v>0</v>
      </c>
    </row>
    <row r="559" spans="2:19">
      <c r="B559" s="5">
        <v>1941</v>
      </c>
      <c r="C559" s="32"/>
      <c r="D559" s="32"/>
      <c r="E559" s="32"/>
      <c r="F559" s="32"/>
      <c r="G559" s="32"/>
      <c r="H559" s="32"/>
      <c r="I559" s="32"/>
      <c r="J559" s="32"/>
      <c r="K559" s="32"/>
      <c r="L559" s="32"/>
      <c r="M559" s="32"/>
      <c r="N559" s="32"/>
      <c r="O559" s="32"/>
      <c r="P559" s="32"/>
      <c r="Q559" s="32"/>
      <c r="R559" s="32"/>
      <c r="S559" s="32">
        <v>0</v>
      </c>
    </row>
    <row r="560" spans="2:19">
      <c r="B560" s="5">
        <v>1940</v>
      </c>
      <c r="C560" s="32"/>
      <c r="D560" s="32"/>
      <c r="E560" s="32"/>
      <c r="F560" s="32"/>
      <c r="G560" s="32"/>
      <c r="H560" s="32"/>
      <c r="I560" s="32"/>
      <c r="J560" s="32"/>
      <c r="K560" s="32"/>
      <c r="L560" s="32"/>
      <c r="M560" s="32"/>
      <c r="N560" s="32"/>
      <c r="O560" s="32"/>
      <c r="P560" s="32"/>
      <c r="Q560" s="32"/>
      <c r="R560" s="32"/>
      <c r="S560" s="32">
        <v>0</v>
      </c>
    </row>
    <row r="561" spans="1:19">
      <c r="B561" s="5">
        <v>1939</v>
      </c>
      <c r="C561" s="32"/>
      <c r="D561" s="32"/>
      <c r="E561" s="32"/>
      <c r="F561" s="32"/>
      <c r="G561" s="32"/>
      <c r="H561" s="32"/>
      <c r="I561" s="32"/>
      <c r="J561" s="32"/>
      <c r="K561" s="32"/>
      <c r="L561" s="32"/>
      <c r="M561" s="32"/>
      <c r="N561" s="32"/>
      <c r="O561" s="32"/>
      <c r="P561" s="32"/>
      <c r="Q561" s="32"/>
      <c r="R561" s="32"/>
      <c r="S561" s="32">
        <v>0</v>
      </c>
    </row>
    <row r="562" spans="1:19">
      <c r="B562" s="5">
        <v>1938</v>
      </c>
      <c r="C562" s="32"/>
      <c r="D562" s="32"/>
      <c r="E562" s="32"/>
      <c r="F562" s="32"/>
      <c r="G562" s="32"/>
      <c r="H562" s="32"/>
      <c r="I562" s="32"/>
      <c r="J562" s="32"/>
      <c r="K562" s="32"/>
      <c r="L562" s="32"/>
      <c r="M562" s="32"/>
      <c r="N562" s="32"/>
      <c r="O562" s="32"/>
      <c r="P562" s="32"/>
      <c r="Q562" s="32"/>
      <c r="R562" s="32"/>
      <c r="S562" s="32">
        <v>0</v>
      </c>
    </row>
    <row r="563" spans="1:19">
      <c r="B563" s="5">
        <v>1937</v>
      </c>
      <c r="C563" s="32"/>
      <c r="D563" s="32"/>
      <c r="E563" s="32"/>
      <c r="F563" s="32"/>
      <c r="G563" s="32"/>
      <c r="H563" s="32"/>
      <c r="I563" s="32"/>
      <c r="J563" s="32"/>
      <c r="K563" s="32"/>
      <c r="L563" s="32"/>
      <c r="M563" s="32"/>
      <c r="N563" s="32"/>
      <c r="O563" s="32"/>
      <c r="P563" s="32"/>
      <c r="Q563" s="32"/>
      <c r="R563" s="32"/>
      <c r="S563" s="32">
        <v>0</v>
      </c>
    </row>
    <row r="564" spans="1:19">
      <c r="B564" s="5">
        <v>1936</v>
      </c>
      <c r="C564" s="32"/>
      <c r="D564" s="32"/>
      <c r="E564" s="32"/>
      <c r="F564" s="32"/>
      <c r="G564" s="32"/>
      <c r="H564" s="32"/>
      <c r="I564" s="32"/>
      <c r="J564" s="32"/>
      <c r="K564" s="32"/>
      <c r="L564" s="32"/>
      <c r="M564" s="32"/>
      <c r="N564" s="32"/>
      <c r="O564" s="32"/>
      <c r="P564" s="32"/>
      <c r="Q564" s="32"/>
      <c r="R564" s="32"/>
      <c r="S564" s="32">
        <v>0</v>
      </c>
    </row>
    <row r="565" spans="1:19">
      <c r="B565" s="5">
        <v>1935</v>
      </c>
      <c r="C565" s="32"/>
      <c r="D565" s="32"/>
      <c r="E565" s="32"/>
      <c r="F565" s="32"/>
      <c r="G565" s="32"/>
      <c r="H565" s="32"/>
      <c r="I565" s="32"/>
      <c r="J565" s="32"/>
      <c r="K565" s="32"/>
      <c r="L565" s="32"/>
      <c r="M565" s="32"/>
      <c r="N565" s="32"/>
      <c r="O565" s="32"/>
      <c r="P565" s="32"/>
      <c r="Q565" s="32"/>
      <c r="R565" s="32"/>
      <c r="S565" s="32">
        <v>0</v>
      </c>
    </row>
    <row r="566" spans="1:19">
      <c r="B566" s="5">
        <v>1934</v>
      </c>
      <c r="C566" s="32"/>
      <c r="D566" s="32"/>
      <c r="E566" s="32"/>
      <c r="F566" s="32"/>
      <c r="G566" s="32"/>
      <c r="H566" s="32"/>
      <c r="I566" s="32"/>
      <c r="J566" s="32"/>
      <c r="K566" s="32"/>
      <c r="L566" s="32"/>
      <c r="M566" s="32"/>
      <c r="N566" s="32"/>
      <c r="O566" s="32"/>
      <c r="P566" s="32"/>
      <c r="Q566" s="32"/>
      <c r="R566" s="32"/>
      <c r="S566" s="32">
        <v>0</v>
      </c>
    </row>
    <row r="567" spans="1:19">
      <c r="B567" s="5">
        <v>1933</v>
      </c>
      <c r="C567" s="32"/>
      <c r="D567" s="32"/>
      <c r="E567" s="32"/>
      <c r="F567" s="32"/>
      <c r="G567" s="32"/>
      <c r="H567" s="32"/>
      <c r="I567" s="32"/>
      <c r="J567" s="32"/>
      <c r="K567" s="32"/>
      <c r="L567" s="32"/>
      <c r="M567" s="32"/>
      <c r="N567" s="32"/>
      <c r="O567" s="32"/>
      <c r="P567" s="32"/>
      <c r="Q567" s="32"/>
      <c r="R567" s="32"/>
      <c r="S567" s="32">
        <v>0</v>
      </c>
    </row>
    <row r="568" spans="1:19">
      <c r="B568" s="5">
        <v>1932</v>
      </c>
      <c r="C568" s="32"/>
      <c r="D568" s="32"/>
      <c r="E568" s="32"/>
      <c r="F568" s="32"/>
      <c r="G568" s="32"/>
      <c r="H568" s="32"/>
      <c r="I568" s="32"/>
      <c r="J568" s="32"/>
      <c r="K568" s="32"/>
      <c r="L568" s="32"/>
      <c r="M568" s="32"/>
      <c r="N568" s="32"/>
      <c r="O568" s="32"/>
      <c r="P568" s="32"/>
      <c r="Q568" s="32"/>
      <c r="R568" s="32"/>
      <c r="S568" s="32">
        <v>0</v>
      </c>
    </row>
    <row r="569" spans="1:19">
      <c r="B569" s="5">
        <v>1931</v>
      </c>
      <c r="C569" s="32"/>
      <c r="D569" s="32"/>
      <c r="E569" s="32"/>
      <c r="F569" s="32"/>
      <c r="G569" s="32"/>
      <c r="H569" s="32"/>
      <c r="I569" s="32"/>
      <c r="J569" s="32"/>
      <c r="K569" s="32"/>
      <c r="L569" s="32"/>
      <c r="M569" s="32"/>
      <c r="N569" s="32"/>
      <c r="O569" s="32"/>
      <c r="P569" s="32"/>
      <c r="Q569" s="32"/>
      <c r="R569" s="32"/>
      <c r="S569" s="32">
        <v>0</v>
      </c>
    </row>
    <row r="570" spans="1:19">
      <c r="B570" s="5">
        <v>1930</v>
      </c>
      <c r="C570" s="32"/>
      <c r="D570" s="32"/>
      <c r="E570" s="32"/>
      <c r="F570" s="32"/>
      <c r="G570" s="32"/>
      <c r="H570" s="32"/>
      <c r="I570" s="32"/>
      <c r="J570" s="32"/>
      <c r="K570" s="32"/>
      <c r="L570" s="32"/>
      <c r="M570" s="32"/>
      <c r="N570" s="32"/>
      <c r="O570" s="32"/>
      <c r="P570" s="32"/>
      <c r="Q570" s="32"/>
      <c r="R570" s="32"/>
      <c r="S570" s="32">
        <v>0</v>
      </c>
    </row>
    <row r="571" spans="1:19" ht="38.25">
      <c r="A571" s="54" t="s">
        <v>13</v>
      </c>
      <c r="B571" s="6" t="s">
        <v>10</v>
      </c>
      <c r="C571" s="7">
        <f>SUM(C494:C570)</f>
        <v>101102.18000000001</v>
      </c>
      <c r="D571" s="7">
        <f>SUM(D493:D570)</f>
        <v>111405.2</v>
      </c>
      <c r="E571" s="7">
        <f>SUM(E492:E570)</f>
        <v>113777.08</v>
      </c>
      <c r="F571" s="7">
        <f>SUM(F491:F570)</f>
        <v>116538.14000000001</v>
      </c>
      <c r="G571" s="7">
        <f>SUM(G490:G570)</f>
        <v>1690461.4499999993</v>
      </c>
      <c r="H571" s="7">
        <f t="shared" ref="H571:M571" si="5">SUM(H484:H570)</f>
        <v>1772338.9799999995</v>
      </c>
      <c r="I571" s="7">
        <f t="shared" si="5"/>
        <v>1923500.6199999996</v>
      </c>
      <c r="J571" s="7">
        <f t="shared" si="5"/>
        <v>2018492.7499999998</v>
      </c>
      <c r="K571" s="7">
        <f t="shared" si="5"/>
        <v>2055890.3799999992</v>
      </c>
      <c r="L571" s="7">
        <f t="shared" si="5"/>
        <v>2132151.5099999993</v>
      </c>
      <c r="M571" s="7">
        <f t="shared" si="5"/>
        <v>2219979.7999999989</v>
      </c>
      <c r="N571" s="10">
        <f>SUM(N479:N570)</f>
        <v>2283805.2899999986</v>
      </c>
      <c r="O571" s="10">
        <f>SUM(O479:O570)</f>
        <v>2255427.2799999998</v>
      </c>
      <c r="P571" s="10">
        <f>SUM(P479:P570)</f>
        <v>3512861.5899999989</v>
      </c>
      <c r="Q571" s="10">
        <f>SUM(Q479:Q570)</f>
        <v>3337456.7799999993</v>
      </c>
      <c r="R571" s="10">
        <f>SUM(R478:R570)</f>
        <v>3509327.129999999</v>
      </c>
      <c r="S571" s="10">
        <f>SUM(S478:S570)</f>
        <v>3657327.0699999994</v>
      </c>
    </row>
    <row r="572" spans="1:19">
      <c r="A572" s="55"/>
      <c r="B572" s="6"/>
      <c r="C572" s="7"/>
      <c r="D572" s="7"/>
      <c r="E572" s="7"/>
      <c r="F572" s="7"/>
      <c r="G572" s="7"/>
      <c r="H572" s="7"/>
      <c r="I572" s="7"/>
      <c r="J572" s="7"/>
      <c r="K572" s="7"/>
      <c r="L572" s="7"/>
      <c r="M572" s="9"/>
    </row>
    <row r="573" spans="1:19">
      <c r="A573" s="56" t="s">
        <v>115</v>
      </c>
      <c r="B573" s="5">
        <v>2022</v>
      </c>
      <c r="C573" s="31"/>
      <c r="D573" s="31"/>
      <c r="E573" s="31"/>
      <c r="F573" s="31"/>
      <c r="G573" s="31"/>
      <c r="H573" s="31"/>
      <c r="I573" s="31"/>
      <c r="J573" s="31"/>
      <c r="K573" s="31"/>
      <c r="L573" s="31"/>
      <c r="M573" s="31"/>
      <c r="N573" s="31"/>
      <c r="O573" s="31"/>
      <c r="P573" s="31"/>
      <c r="Q573" s="31"/>
      <c r="R573" s="53"/>
      <c r="S573" s="32">
        <v>232457.44</v>
      </c>
    </row>
    <row r="574" spans="1:19">
      <c r="A574" s="33"/>
      <c r="B574" s="5">
        <v>2021</v>
      </c>
      <c r="C574" s="31">
        <v>0</v>
      </c>
      <c r="D574" s="31">
        <v>0</v>
      </c>
      <c r="E574" s="31">
        <v>0</v>
      </c>
      <c r="F574" s="31">
        <v>0</v>
      </c>
      <c r="G574" s="31">
        <v>0</v>
      </c>
      <c r="H574" s="31">
        <v>0</v>
      </c>
      <c r="I574" s="31">
        <v>0</v>
      </c>
      <c r="J574" s="31">
        <v>0</v>
      </c>
      <c r="K574" s="31">
        <v>0</v>
      </c>
      <c r="L574" s="31">
        <v>0</v>
      </c>
      <c r="M574" s="31">
        <v>0</v>
      </c>
      <c r="N574" s="31">
        <v>0</v>
      </c>
      <c r="O574" s="31">
        <v>0</v>
      </c>
      <c r="P574" s="31">
        <v>0</v>
      </c>
      <c r="Q574" s="31">
        <v>0</v>
      </c>
      <c r="R574" s="32">
        <v>134903.09</v>
      </c>
      <c r="S574" s="32">
        <v>131303.09</v>
      </c>
    </row>
    <row r="575" spans="1:19">
      <c r="B575" s="5">
        <v>2020</v>
      </c>
      <c r="C575" s="31">
        <v>0</v>
      </c>
      <c r="D575" s="31">
        <v>0</v>
      </c>
      <c r="E575" s="31">
        <v>0</v>
      </c>
      <c r="F575" s="31">
        <v>0</v>
      </c>
      <c r="G575" s="31">
        <v>0</v>
      </c>
      <c r="H575" s="31">
        <v>0</v>
      </c>
      <c r="I575" s="31">
        <v>0</v>
      </c>
      <c r="J575" s="31">
        <v>0</v>
      </c>
      <c r="K575" s="31">
        <v>0</v>
      </c>
      <c r="L575" s="31">
        <v>0</v>
      </c>
      <c r="M575" s="31">
        <v>0</v>
      </c>
      <c r="N575" s="31">
        <v>0</v>
      </c>
      <c r="O575" s="31">
        <v>0</v>
      </c>
      <c r="P575" s="31">
        <v>0</v>
      </c>
      <c r="Q575" s="32">
        <v>203541.96</v>
      </c>
      <c r="R575" s="32">
        <v>203541.96</v>
      </c>
      <c r="S575" s="32">
        <v>203541.96</v>
      </c>
    </row>
    <row r="576" spans="1:19">
      <c r="A576" s="35"/>
      <c r="B576" s="5">
        <v>2019</v>
      </c>
      <c r="C576" s="31">
        <v>0</v>
      </c>
      <c r="D576" s="31">
        <v>0</v>
      </c>
      <c r="E576" s="31">
        <v>0</v>
      </c>
      <c r="F576" s="31">
        <v>0</v>
      </c>
      <c r="G576" s="31">
        <v>0</v>
      </c>
      <c r="H576" s="31">
        <v>0</v>
      </c>
      <c r="I576" s="31">
        <v>0</v>
      </c>
      <c r="J576" s="31">
        <v>0</v>
      </c>
      <c r="K576" s="31">
        <v>0</v>
      </c>
      <c r="L576" s="31">
        <v>0</v>
      </c>
      <c r="M576" s="31">
        <v>0</v>
      </c>
      <c r="N576" s="31">
        <v>0</v>
      </c>
      <c r="O576" s="31">
        <v>0</v>
      </c>
      <c r="P576" s="32">
        <v>305815.90000000002</v>
      </c>
      <c r="Q576" s="32">
        <v>305815.90000000002</v>
      </c>
      <c r="R576" s="32">
        <v>305815.90000000002</v>
      </c>
      <c r="S576" s="32">
        <v>305815.90000000002</v>
      </c>
    </row>
    <row r="577" spans="1:19">
      <c r="A577" s="35"/>
      <c r="B577" s="5">
        <v>2018</v>
      </c>
      <c r="C577" s="31">
        <v>0</v>
      </c>
      <c r="D577" s="31">
        <v>0</v>
      </c>
      <c r="E577" s="31">
        <v>0</v>
      </c>
      <c r="F577" s="31">
        <v>0</v>
      </c>
      <c r="G577" s="31">
        <v>0</v>
      </c>
      <c r="H577" s="31">
        <v>0</v>
      </c>
      <c r="I577" s="31">
        <v>0</v>
      </c>
      <c r="J577" s="31">
        <v>0</v>
      </c>
      <c r="K577" s="31">
        <v>0</v>
      </c>
      <c r="L577" s="31">
        <v>0</v>
      </c>
      <c r="M577" s="31">
        <v>0</v>
      </c>
      <c r="N577" s="31">
        <v>0</v>
      </c>
      <c r="O577" s="32">
        <v>330744.31</v>
      </c>
      <c r="P577" s="32">
        <v>330744.31</v>
      </c>
      <c r="Q577" s="32">
        <v>330744.31</v>
      </c>
      <c r="R577" s="32">
        <v>330744.31</v>
      </c>
      <c r="S577" s="32">
        <v>330744.31</v>
      </c>
    </row>
    <row r="578" spans="1:19">
      <c r="A578" s="35"/>
      <c r="B578" s="5">
        <v>2017</v>
      </c>
      <c r="C578" s="31">
        <v>0</v>
      </c>
      <c r="D578" s="31">
        <v>0</v>
      </c>
      <c r="E578" s="31">
        <v>0</v>
      </c>
      <c r="F578" s="31">
        <v>0</v>
      </c>
      <c r="G578" s="31">
        <v>0</v>
      </c>
      <c r="H578" s="31">
        <v>0</v>
      </c>
      <c r="I578" s="31">
        <v>0</v>
      </c>
      <c r="J578" s="31">
        <v>0</v>
      </c>
      <c r="K578" s="31">
        <v>0</v>
      </c>
      <c r="L578" s="31">
        <v>0</v>
      </c>
      <c r="M578" s="31">
        <v>0</v>
      </c>
      <c r="N578" s="32">
        <v>129389.92000000003</v>
      </c>
      <c r="O578" s="32">
        <v>129389.91999999998</v>
      </c>
      <c r="P578" s="32">
        <v>129389.91999999998</v>
      </c>
      <c r="Q578" s="32">
        <v>129389.91999999998</v>
      </c>
      <c r="R578" s="32">
        <v>129389.91999999998</v>
      </c>
      <c r="S578" s="32">
        <v>129389.91999999998</v>
      </c>
    </row>
    <row r="579" spans="1:19">
      <c r="B579" s="5">
        <v>2016</v>
      </c>
      <c r="C579" s="31">
        <v>0</v>
      </c>
      <c r="D579" s="31">
        <v>0</v>
      </c>
      <c r="E579" s="31">
        <v>0</v>
      </c>
      <c r="F579" s="31">
        <v>0</v>
      </c>
      <c r="G579" s="31">
        <v>0</v>
      </c>
      <c r="H579" s="31">
        <v>0</v>
      </c>
      <c r="I579" s="31">
        <v>0</v>
      </c>
      <c r="J579" s="31">
        <v>0</v>
      </c>
      <c r="K579" s="31">
        <v>0</v>
      </c>
      <c r="L579" s="31">
        <v>0</v>
      </c>
      <c r="M579" s="32">
        <v>373923.33999999991</v>
      </c>
      <c r="N579" s="32">
        <v>373923.33999999991</v>
      </c>
      <c r="O579" s="32">
        <v>373923.34</v>
      </c>
      <c r="P579" s="32">
        <v>373923.34</v>
      </c>
      <c r="Q579" s="32">
        <v>373923.34</v>
      </c>
      <c r="R579" s="32">
        <v>373923.34</v>
      </c>
      <c r="S579" s="32">
        <v>373923.34</v>
      </c>
    </row>
    <row r="580" spans="1:19">
      <c r="B580" s="5">
        <v>2015</v>
      </c>
      <c r="C580" s="31">
        <v>0</v>
      </c>
      <c r="D580" s="31">
        <v>0</v>
      </c>
      <c r="E580" s="31">
        <v>0</v>
      </c>
      <c r="F580" s="31">
        <v>0</v>
      </c>
      <c r="G580" s="31">
        <v>0</v>
      </c>
      <c r="H580" s="31">
        <v>0</v>
      </c>
      <c r="I580" s="31">
        <v>0</v>
      </c>
      <c r="J580" s="31">
        <v>0</v>
      </c>
      <c r="K580" s="31">
        <v>0</v>
      </c>
      <c r="L580" s="32">
        <v>199632.42</v>
      </c>
      <c r="M580" s="32">
        <v>199468.49000000002</v>
      </c>
      <c r="N580" s="32">
        <v>198527.69000000003</v>
      </c>
      <c r="O580" s="32">
        <v>198527.68999999997</v>
      </c>
      <c r="P580" s="32">
        <v>197586.88999999998</v>
      </c>
      <c r="Q580" s="32">
        <v>197586.88999999998</v>
      </c>
      <c r="R580" s="32">
        <v>197586.88999999998</v>
      </c>
      <c r="S580" s="32">
        <v>197586.88999999998</v>
      </c>
    </row>
    <row r="581" spans="1:19">
      <c r="B581" s="5">
        <v>2014</v>
      </c>
      <c r="C581" s="31">
        <v>0</v>
      </c>
      <c r="D581" s="31">
        <v>0</v>
      </c>
      <c r="E581" s="31">
        <v>0</v>
      </c>
      <c r="F581" s="31">
        <v>0</v>
      </c>
      <c r="G581" s="31">
        <v>0</v>
      </c>
      <c r="H581" s="31">
        <v>0</v>
      </c>
      <c r="I581" s="31">
        <v>0</v>
      </c>
      <c r="J581" s="31">
        <v>0</v>
      </c>
      <c r="K581" s="32">
        <v>187960.79999999978</v>
      </c>
      <c r="L581" s="32">
        <v>187960.79999999978</v>
      </c>
      <c r="M581" s="32">
        <v>187960.79999999978</v>
      </c>
      <c r="N581" s="32">
        <v>187960.79999999978</v>
      </c>
      <c r="O581" s="32">
        <v>187960.8</v>
      </c>
      <c r="P581" s="32">
        <v>187544.25</v>
      </c>
      <c r="Q581" s="32">
        <v>187544.25</v>
      </c>
      <c r="R581" s="32">
        <v>187544.25</v>
      </c>
      <c r="S581" s="32">
        <v>187544.25</v>
      </c>
    </row>
    <row r="582" spans="1:19">
      <c r="B582" s="5">
        <v>2013</v>
      </c>
      <c r="C582" s="31">
        <v>0</v>
      </c>
      <c r="D582" s="31">
        <v>0</v>
      </c>
      <c r="E582" s="31">
        <v>0</v>
      </c>
      <c r="F582" s="31">
        <v>0</v>
      </c>
      <c r="G582" s="31">
        <v>0</v>
      </c>
      <c r="H582" s="31">
        <v>0</v>
      </c>
      <c r="I582" s="31">
        <v>0</v>
      </c>
      <c r="J582" s="32">
        <v>193033.93</v>
      </c>
      <c r="K582" s="32">
        <v>193033.93</v>
      </c>
      <c r="L582" s="32">
        <v>191465.53999999992</v>
      </c>
      <c r="M582" s="32">
        <v>191084.31999999992</v>
      </c>
      <c r="N582" s="32">
        <v>191084.31999999992</v>
      </c>
      <c r="O582" s="32">
        <v>191084.31999999998</v>
      </c>
      <c r="P582" s="32">
        <v>191084.31999999998</v>
      </c>
      <c r="Q582" s="32">
        <v>191084.31999999998</v>
      </c>
      <c r="R582" s="32">
        <v>191084.31999999998</v>
      </c>
      <c r="S582" s="32">
        <v>191084.31999999998</v>
      </c>
    </row>
    <row r="583" spans="1:19">
      <c r="B583" s="5">
        <v>2012</v>
      </c>
      <c r="C583" s="31">
        <v>0</v>
      </c>
      <c r="D583" s="31">
        <v>0</v>
      </c>
      <c r="E583" s="31">
        <v>0</v>
      </c>
      <c r="F583" s="31">
        <v>0</v>
      </c>
      <c r="G583" s="31">
        <v>0</v>
      </c>
      <c r="H583" s="31">
        <v>0</v>
      </c>
      <c r="I583" s="32">
        <v>131057.62000000002</v>
      </c>
      <c r="J583" s="32">
        <v>131057.62000000002</v>
      </c>
      <c r="K583" s="32">
        <v>131057.62000000002</v>
      </c>
      <c r="L583" s="32">
        <v>131057.62000000002</v>
      </c>
      <c r="M583" s="32">
        <v>131057.62000000002</v>
      </c>
      <c r="N583" s="32">
        <v>131057.62000000002</v>
      </c>
      <c r="O583" s="32">
        <v>130454.67</v>
      </c>
      <c r="P583" s="32">
        <v>130454.67</v>
      </c>
      <c r="Q583" s="32">
        <v>130454.67</v>
      </c>
      <c r="R583" s="32">
        <v>130454.67</v>
      </c>
      <c r="S583" s="32">
        <v>130454.67</v>
      </c>
    </row>
    <row r="584" spans="1:19">
      <c r="B584" s="5">
        <v>2011</v>
      </c>
      <c r="C584" s="31">
        <v>0</v>
      </c>
      <c r="D584" s="31">
        <v>0</v>
      </c>
      <c r="E584" s="31">
        <v>0</v>
      </c>
      <c r="F584" s="31">
        <v>0</v>
      </c>
      <c r="G584" s="31">
        <v>0</v>
      </c>
      <c r="H584" s="32">
        <v>203780.99</v>
      </c>
      <c r="I584" s="32">
        <v>210983.47</v>
      </c>
      <c r="J584" s="32">
        <v>210983.47</v>
      </c>
      <c r="K584" s="32">
        <v>210983.47</v>
      </c>
      <c r="L584" s="32">
        <v>210983.46999999994</v>
      </c>
      <c r="M584" s="32">
        <v>210983.46999999994</v>
      </c>
      <c r="N584" s="32">
        <v>210983.46999999994</v>
      </c>
      <c r="O584" s="32">
        <v>210276.28999999998</v>
      </c>
      <c r="P584" s="32">
        <v>209593.71999999997</v>
      </c>
      <c r="Q584" s="32">
        <v>209593.71999999997</v>
      </c>
      <c r="R584" s="32">
        <v>209593.71999999997</v>
      </c>
      <c r="S584" s="32">
        <v>209593.71999999997</v>
      </c>
    </row>
    <row r="585" spans="1:19">
      <c r="B585" s="5">
        <v>2010</v>
      </c>
      <c r="C585" s="31">
        <v>0</v>
      </c>
      <c r="D585" s="31">
        <v>0</v>
      </c>
      <c r="E585" s="31">
        <v>0</v>
      </c>
      <c r="F585" s="31">
        <v>0</v>
      </c>
      <c r="G585" s="32">
        <v>66511.670000000013</v>
      </c>
      <c r="H585" s="32">
        <v>66511.670000000013</v>
      </c>
      <c r="I585" s="32">
        <v>69448.860000000015</v>
      </c>
      <c r="J585" s="32">
        <v>69448.860000000015</v>
      </c>
      <c r="K585" s="32">
        <v>67915.160000000018</v>
      </c>
      <c r="L585" s="32">
        <v>67831.909999999989</v>
      </c>
      <c r="M585" s="32">
        <v>66492.899999999994</v>
      </c>
      <c r="N585" s="32">
        <v>66128.639999999999</v>
      </c>
      <c r="O585" s="32">
        <v>66128.639999999999</v>
      </c>
      <c r="P585" s="32">
        <v>66128.639999999999</v>
      </c>
      <c r="Q585" s="32">
        <v>66128.639999999999</v>
      </c>
      <c r="R585" s="32">
        <v>66128.639999999999</v>
      </c>
      <c r="S585" s="32">
        <v>66128.639999999999</v>
      </c>
    </row>
    <row r="586" spans="1:19">
      <c r="B586" s="5">
        <v>2009</v>
      </c>
      <c r="C586" s="31">
        <v>0</v>
      </c>
      <c r="D586" s="31">
        <v>0</v>
      </c>
      <c r="E586" s="31">
        <v>0</v>
      </c>
      <c r="F586" s="32">
        <v>0</v>
      </c>
      <c r="G586" s="32">
        <v>193099.62</v>
      </c>
      <c r="H586" s="32">
        <v>193099.62</v>
      </c>
      <c r="I586" s="32">
        <v>195678.78</v>
      </c>
      <c r="J586" s="32">
        <v>195678.78</v>
      </c>
      <c r="K586" s="32">
        <v>195678.78</v>
      </c>
      <c r="L586" s="32">
        <v>190721.12</v>
      </c>
      <c r="M586" s="32">
        <v>188805.9</v>
      </c>
      <c r="N586" s="32">
        <v>188077.37</v>
      </c>
      <c r="O586" s="32">
        <v>188077.37</v>
      </c>
      <c r="P586" s="32">
        <v>188077.37</v>
      </c>
      <c r="Q586" s="32">
        <v>186362.9</v>
      </c>
      <c r="R586" s="32">
        <v>186362.9</v>
      </c>
      <c r="S586" s="32">
        <v>186362.9</v>
      </c>
    </row>
    <row r="587" spans="1:19">
      <c r="B587" s="5">
        <v>2008</v>
      </c>
      <c r="C587" s="31">
        <v>0</v>
      </c>
      <c r="D587" s="31">
        <v>0</v>
      </c>
      <c r="E587" s="32">
        <v>1702.65</v>
      </c>
      <c r="F587" s="32">
        <v>1702.65</v>
      </c>
      <c r="G587" s="32">
        <v>114676.45</v>
      </c>
      <c r="H587" s="32">
        <v>114676.45</v>
      </c>
      <c r="I587" s="32">
        <v>114901.20999999999</v>
      </c>
      <c r="J587" s="32">
        <v>114901.20999999999</v>
      </c>
      <c r="K587" s="32">
        <v>114901.20999999999</v>
      </c>
      <c r="L587" s="32">
        <v>113694.37999999995</v>
      </c>
      <c r="M587" s="32">
        <v>111921.78999999995</v>
      </c>
      <c r="N587" s="32">
        <v>110625.92999999995</v>
      </c>
      <c r="O587" s="32">
        <v>110625.93000000002</v>
      </c>
      <c r="P587" s="32">
        <v>110625.93000000002</v>
      </c>
      <c r="Q587" s="32">
        <v>109786.61000000002</v>
      </c>
      <c r="R587" s="32">
        <v>109786.61000000002</v>
      </c>
      <c r="S587" s="32">
        <v>86361.09</v>
      </c>
    </row>
    <row r="588" spans="1:19">
      <c r="B588" s="5">
        <v>2007</v>
      </c>
      <c r="C588" s="31">
        <v>0</v>
      </c>
      <c r="D588" s="32">
        <v>491.17</v>
      </c>
      <c r="E588" s="32">
        <v>491.17</v>
      </c>
      <c r="F588" s="32">
        <v>491.17</v>
      </c>
      <c r="G588" s="32">
        <v>139205.04</v>
      </c>
      <c r="H588" s="32">
        <v>139205.04</v>
      </c>
      <c r="I588" s="32">
        <v>139205.04</v>
      </c>
      <c r="J588" s="32">
        <v>131764.10000000006</v>
      </c>
      <c r="K588" s="32">
        <v>131764.10000000006</v>
      </c>
      <c r="L588" s="32">
        <v>127038.42000000007</v>
      </c>
      <c r="M588" s="32">
        <v>114374.78000000007</v>
      </c>
      <c r="N588" s="32">
        <v>114374.78000000007</v>
      </c>
      <c r="O588" s="32">
        <v>113872.58999999997</v>
      </c>
      <c r="P588" s="32">
        <v>113872.58999999997</v>
      </c>
      <c r="Q588" s="32">
        <v>113872.58999999997</v>
      </c>
      <c r="R588" s="32">
        <v>89956.170000000013</v>
      </c>
      <c r="S588" s="32">
        <v>89956.170000000013</v>
      </c>
    </row>
    <row r="589" spans="1:19">
      <c r="B589" s="5">
        <v>2006</v>
      </c>
      <c r="C589" s="32">
        <v>0</v>
      </c>
      <c r="D589" s="32">
        <v>0</v>
      </c>
      <c r="E589" s="32">
        <v>0</v>
      </c>
      <c r="F589" s="32">
        <v>0</v>
      </c>
      <c r="G589" s="32">
        <v>161714.39000000001</v>
      </c>
      <c r="H589" s="32">
        <v>161714.39000000001</v>
      </c>
      <c r="I589" s="32">
        <v>161824.56000000003</v>
      </c>
      <c r="J589" s="32">
        <v>161126.93999999992</v>
      </c>
      <c r="K589" s="32">
        <v>161126.93999999992</v>
      </c>
      <c r="L589" s="32">
        <v>159638.11999999991</v>
      </c>
      <c r="M589" s="32">
        <v>158029.24999999991</v>
      </c>
      <c r="N589" s="32">
        <v>158029.24999999991</v>
      </c>
      <c r="O589" s="32">
        <v>158029.25</v>
      </c>
      <c r="P589" s="32">
        <v>158029.25</v>
      </c>
      <c r="Q589" s="32">
        <v>134578.47</v>
      </c>
      <c r="R589" s="32">
        <v>134578.47</v>
      </c>
      <c r="S589" s="32">
        <v>134578.47</v>
      </c>
    </row>
    <row r="590" spans="1:19">
      <c r="B590" s="5">
        <v>2005</v>
      </c>
      <c r="C590" s="32">
        <v>2454.92</v>
      </c>
      <c r="D590" s="32">
        <v>2454.92</v>
      </c>
      <c r="E590" s="32">
        <v>2454.92</v>
      </c>
      <c r="F590" s="32">
        <v>2454.92</v>
      </c>
      <c r="G590" s="32">
        <v>54319.640000000007</v>
      </c>
      <c r="H590" s="32">
        <v>54319.640000000007</v>
      </c>
      <c r="I590" s="32">
        <v>57509.05</v>
      </c>
      <c r="J590" s="32">
        <v>57509.05</v>
      </c>
      <c r="K590" s="32">
        <v>57509.05</v>
      </c>
      <c r="L590" s="32">
        <v>55479.729999999996</v>
      </c>
      <c r="M590" s="32">
        <v>54894.67</v>
      </c>
      <c r="N590" s="32">
        <v>54894.67</v>
      </c>
      <c r="O590" s="32">
        <v>54894.67</v>
      </c>
      <c r="P590" s="32">
        <v>54894.67</v>
      </c>
      <c r="Q590" s="32">
        <v>54894.67</v>
      </c>
      <c r="R590" s="32">
        <v>54894.67</v>
      </c>
      <c r="S590" s="32">
        <v>54894.67</v>
      </c>
    </row>
    <row r="591" spans="1:19">
      <c r="B591" s="5">
        <v>2004</v>
      </c>
      <c r="C591" s="32">
        <v>1252.2</v>
      </c>
      <c r="D591" s="32">
        <v>1252.2</v>
      </c>
      <c r="E591" s="32">
        <v>1252.2</v>
      </c>
      <c r="F591" s="32">
        <v>435.6</v>
      </c>
      <c r="G591" s="32">
        <v>58960.53</v>
      </c>
      <c r="H591" s="32">
        <v>58960.53</v>
      </c>
      <c r="I591" s="32">
        <v>58960.53</v>
      </c>
      <c r="J591" s="32">
        <v>56312.18</v>
      </c>
      <c r="K591" s="32">
        <v>56312.18</v>
      </c>
      <c r="L591" s="32">
        <v>55566.03</v>
      </c>
      <c r="M591" s="32">
        <v>55130.43</v>
      </c>
      <c r="N591" s="32">
        <v>55130.43</v>
      </c>
      <c r="O591" s="32">
        <v>55130.43</v>
      </c>
      <c r="P591" s="32">
        <v>55130.43</v>
      </c>
      <c r="Q591" s="32">
        <v>55130.43</v>
      </c>
      <c r="R591" s="32">
        <v>55130.43</v>
      </c>
      <c r="S591" s="32">
        <v>55130.43</v>
      </c>
    </row>
    <row r="592" spans="1:19">
      <c r="B592" s="5">
        <v>2003</v>
      </c>
      <c r="C592" s="32">
        <v>6471.08</v>
      </c>
      <c r="D592" s="32">
        <v>6471.08</v>
      </c>
      <c r="E592" s="32">
        <v>841.96</v>
      </c>
      <c r="F592" s="32">
        <v>841.96</v>
      </c>
      <c r="G592" s="32">
        <v>94553.670000000013</v>
      </c>
      <c r="H592" s="32">
        <v>91204.150000000009</v>
      </c>
      <c r="I592" s="32">
        <v>87929.150000000009</v>
      </c>
      <c r="J592" s="32">
        <v>87929.150000000009</v>
      </c>
      <c r="K592" s="32">
        <v>87929.150000000009</v>
      </c>
      <c r="L592" s="32">
        <v>58699.770000000004</v>
      </c>
      <c r="M592" s="32">
        <v>62466.19</v>
      </c>
      <c r="N592" s="32">
        <v>62466.19</v>
      </c>
      <c r="O592" s="32">
        <v>62466.19</v>
      </c>
      <c r="P592" s="32">
        <v>62466.19</v>
      </c>
      <c r="Q592" s="32">
        <v>61501.319999999992</v>
      </c>
      <c r="R592" s="32">
        <v>61501.319999999992</v>
      </c>
      <c r="S592" s="32">
        <v>61501.319999999992</v>
      </c>
    </row>
    <row r="593" spans="2:19">
      <c r="B593" s="5">
        <v>2002</v>
      </c>
      <c r="C593" s="32">
        <v>3373.1</v>
      </c>
      <c r="D593" s="32">
        <v>0</v>
      </c>
      <c r="E593" s="32">
        <v>0</v>
      </c>
      <c r="F593" s="32">
        <v>0</v>
      </c>
      <c r="G593" s="32">
        <v>165843.53999999998</v>
      </c>
      <c r="H593" s="32">
        <v>162430.96999999997</v>
      </c>
      <c r="I593" s="32">
        <v>160710.73999999996</v>
      </c>
      <c r="J593" s="32">
        <v>159281.63999999998</v>
      </c>
      <c r="K593" s="32">
        <v>159281.63999999998</v>
      </c>
      <c r="L593" s="32">
        <v>158430.63</v>
      </c>
      <c r="M593" s="32">
        <v>148064.19</v>
      </c>
      <c r="N593" s="32">
        <v>58869.429999999993</v>
      </c>
      <c r="O593" s="32">
        <v>58869.429999999993</v>
      </c>
      <c r="P593" s="32">
        <v>58374.289999999994</v>
      </c>
      <c r="Q593" s="32">
        <v>58374.289999999994</v>
      </c>
      <c r="R593" s="32">
        <v>58374.289999999994</v>
      </c>
      <c r="S593" s="32">
        <v>58374.289999999994</v>
      </c>
    </row>
    <row r="594" spans="2:19">
      <c r="B594" s="5">
        <v>2001</v>
      </c>
      <c r="C594" s="32">
        <v>0</v>
      </c>
      <c r="D594" s="32">
        <v>0</v>
      </c>
      <c r="E594" s="32">
        <v>0</v>
      </c>
      <c r="F594" s="32">
        <v>0</v>
      </c>
      <c r="G594" s="32">
        <v>91102.9</v>
      </c>
      <c r="H594" s="32">
        <v>91102.9</v>
      </c>
      <c r="I594" s="32">
        <v>90506.43</v>
      </c>
      <c r="J594" s="32">
        <v>90506.43</v>
      </c>
      <c r="K594" s="32">
        <v>90506.43</v>
      </c>
      <c r="L594" s="32">
        <v>87106.18</v>
      </c>
      <c r="M594" s="32">
        <v>84174.59</v>
      </c>
      <c r="N594" s="32">
        <v>84174.59</v>
      </c>
      <c r="O594" s="32">
        <v>84174.59</v>
      </c>
      <c r="P594" s="32">
        <v>84174.59</v>
      </c>
      <c r="Q594" s="32">
        <v>84174.59</v>
      </c>
      <c r="R594" s="32">
        <v>84174.59</v>
      </c>
      <c r="S594" s="32">
        <v>84174.59</v>
      </c>
    </row>
    <row r="595" spans="2:19">
      <c r="B595" s="5">
        <v>2000</v>
      </c>
      <c r="C595" s="32">
        <v>0</v>
      </c>
      <c r="D595" s="32">
        <v>0</v>
      </c>
      <c r="E595" s="32">
        <v>0</v>
      </c>
      <c r="F595" s="32">
        <v>0</v>
      </c>
      <c r="G595" s="32">
        <v>51254.45</v>
      </c>
      <c r="H595" s="32">
        <v>51254.45</v>
      </c>
      <c r="I595" s="32">
        <v>48561.68</v>
      </c>
      <c r="J595" s="32">
        <v>48561.68</v>
      </c>
      <c r="K595" s="32">
        <v>48561.68</v>
      </c>
      <c r="L595" s="32">
        <v>45978.21</v>
      </c>
      <c r="M595" s="32">
        <v>37640.57</v>
      </c>
      <c r="N595" s="32">
        <v>37640.57</v>
      </c>
      <c r="O595" s="32">
        <v>35642.949999999997</v>
      </c>
      <c r="P595" s="32">
        <v>35642.949999999997</v>
      </c>
      <c r="Q595" s="32">
        <v>35642.949999999997</v>
      </c>
      <c r="R595" s="32">
        <v>35642.949999999997</v>
      </c>
      <c r="S595" s="32">
        <v>35642.949999999997</v>
      </c>
    </row>
    <row r="596" spans="2:19">
      <c r="B596" s="5">
        <v>1999</v>
      </c>
      <c r="C596" s="32">
        <v>0</v>
      </c>
      <c r="D596" s="32">
        <v>0</v>
      </c>
      <c r="E596" s="32">
        <v>0</v>
      </c>
      <c r="F596" s="32">
        <v>0</v>
      </c>
      <c r="G596" s="32">
        <v>134403.1</v>
      </c>
      <c r="H596" s="32">
        <v>134403.1</v>
      </c>
      <c r="I596" s="32">
        <v>134403.1</v>
      </c>
      <c r="J596" s="32">
        <v>134403.1</v>
      </c>
      <c r="K596" s="32">
        <v>134403.1</v>
      </c>
      <c r="L596" s="32">
        <v>123578.78</v>
      </c>
      <c r="M596" s="32">
        <v>118300.54999999999</v>
      </c>
      <c r="N596" s="32">
        <v>118300.54999999999</v>
      </c>
      <c r="O596" s="32">
        <v>118300.54999999999</v>
      </c>
      <c r="P596" s="32">
        <v>118300.54999999999</v>
      </c>
      <c r="Q596" s="32">
        <v>118300.54999999999</v>
      </c>
      <c r="R596" s="32">
        <v>118300.54999999999</v>
      </c>
      <c r="S596" s="32">
        <v>118300.54999999999</v>
      </c>
    </row>
    <row r="597" spans="2:19">
      <c r="B597" s="5">
        <v>1998</v>
      </c>
      <c r="C597" s="32">
        <v>0</v>
      </c>
      <c r="D597" s="32">
        <v>0</v>
      </c>
      <c r="E597" s="32">
        <v>0</v>
      </c>
      <c r="F597" s="32">
        <v>0</v>
      </c>
      <c r="G597" s="32">
        <v>38425.1</v>
      </c>
      <c r="H597" s="32">
        <v>38425.1</v>
      </c>
      <c r="I597" s="32">
        <v>41355.780000000006</v>
      </c>
      <c r="J597" s="32">
        <v>38425.100000000006</v>
      </c>
      <c r="K597" s="32">
        <v>38425.100000000006</v>
      </c>
      <c r="L597" s="32">
        <v>34216.1</v>
      </c>
      <c r="M597" s="32">
        <v>33610.050000000003</v>
      </c>
      <c r="N597" s="32">
        <v>33610.050000000003</v>
      </c>
      <c r="O597" s="32">
        <v>33610.050000000003</v>
      </c>
      <c r="P597" s="32">
        <v>33610.050000000003</v>
      </c>
      <c r="Q597" s="32">
        <v>18322.419999999998</v>
      </c>
      <c r="R597" s="32">
        <v>18322.419999999998</v>
      </c>
      <c r="S597" s="32">
        <v>18322.419999999998</v>
      </c>
    </row>
    <row r="598" spans="2:19">
      <c r="B598" s="5">
        <v>1997</v>
      </c>
      <c r="C598" s="32">
        <v>16644.080000000002</v>
      </c>
      <c r="D598" s="32">
        <v>16644.080000000002</v>
      </c>
      <c r="E598" s="32">
        <v>16644.080000000002</v>
      </c>
      <c r="F598" s="32">
        <v>16644.080000000002</v>
      </c>
      <c r="G598" s="32">
        <v>84741.1</v>
      </c>
      <c r="H598" s="32">
        <v>84741.1</v>
      </c>
      <c r="I598" s="32">
        <v>84741.1</v>
      </c>
      <c r="J598" s="32">
        <v>84741.1</v>
      </c>
      <c r="K598" s="32">
        <v>84741.1</v>
      </c>
      <c r="L598" s="32">
        <v>66518.98000000001</v>
      </c>
      <c r="M598" s="32">
        <v>54010.510000000009</v>
      </c>
      <c r="N598" s="32">
        <v>54010.510000000009</v>
      </c>
      <c r="O598" s="32">
        <v>54010.51</v>
      </c>
      <c r="P598" s="32">
        <v>54010.51</v>
      </c>
      <c r="Q598" s="32">
        <v>54010.51</v>
      </c>
      <c r="R598" s="32">
        <v>54010.51</v>
      </c>
      <c r="S598" s="32">
        <v>54010.51</v>
      </c>
    </row>
    <row r="599" spans="2:19">
      <c r="B599" s="5">
        <v>1996</v>
      </c>
      <c r="C599" s="32">
        <v>9042.2099999999991</v>
      </c>
      <c r="D599" s="32">
        <v>9042.2099999999991</v>
      </c>
      <c r="E599" s="32">
        <v>9042.2099999999991</v>
      </c>
      <c r="F599" s="32">
        <v>9042.2099999999991</v>
      </c>
      <c r="G599" s="32">
        <v>52987.69</v>
      </c>
      <c r="H599" s="32">
        <v>52987.69</v>
      </c>
      <c r="I599" s="32">
        <v>52987.69</v>
      </c>
      <c r="J599" s="32">
        <v>52987.69</v>
      </c>
      <c r="K599" s="32">
        <v>52987.69</v>
      </c>
      <c r="L599" s="32">
        <v>38528.600000000006</v>
      </c>
      <c r="M599" s="32">
        <v>34679.81</v>
      </c>
      <c r="N599" s="32">
        <v>34679.81</v>
      </c>
      <c r="O599" s="32">
        <v>34015.29</v>
      </c>
      <c r="P599" s="32">
        <v>34015.29</v>
      </c>
      <c r="Q599" s="32">
        <v>34015.29</v>
      </c>
      <c r="R599" s="32">
        <v>34015.29</v>
      </c>
      <c r="S599" s="32">
        <v>34015.29</v>
      </c>
    </row>
    <row r="600" spans="2:19">
      <c r="B600" s="5">
        <v>1995</v>
      </c>
      <c r="C600" s="32">
        <v>16325.5</v>
      </c>
      <c r="D600" s="32">
        <v>16325.5</v>
      </c>
      <c r="E600" s="32">
        <v>16325.5</v>
      </c>
      <c r="F600" s="32">
        <v>16325.5</v>
      </c>
      <c r="G600" s="32">
        <v>95673.02</v>
      </c>
      <c r="H600" s="32">
        <v>95673.02</v>
      </c>
      <c r="I600" s="32">
        <v>95673.02</v>
      </c>
      <c r="J600" s="32">
        <v>95673.02</v>
      </c>
      <c r="K600" s="32">
        <v>95673.02</v>
      </c>
      <c r="L600" s="32">
        <v>74613.03</v>
      </c>
      <c r="M600" s="32">
        <v>46412.69</v>
      </c>
      <c r="N600" s="32">
        <v>45572.2</v>
      </c>
      <c r="O600" s="32">
        <v>44969.38</v>
      </c>
      <c r="P600" s="32">
        <v>44969.38</v>
      </c>
      <c r="Q600" s="32">
        <v>44969.38</v>
      </c>
      <c r="R600" s="32">
        <v>44969.38</v>
      </c>
      <c r="S600" s="32">
        <v>44969.38</v>
      </c>
    </row>
    <row r="601" spans="2:19">
      <c r="B601" s="5">
        <v>1994</v>
      </c>
      <c r="C601" s="32">
        <v>41506.400000000001</v>
      </c>
      <c r="D601" s="32">
        <v>41506.400000000001</v>
      </c>
      <c r="E601" s="32">
        <v>40913.17</v>
      </c>
      <c r="F601" s="32">
        <v>40295.199999999997</v>
      </c>
      <c r="G601" s="32">
        <v>116987.53</v>
      </c>
      <c r="H601" s="32">
        <v>116987.53</v>
      </c>
      <c r="I601" s="32">
        <v>116987.53</v>
      </c>
      <c r="J601" s="32">
        <v>114897.98999999999</v>
      </c>
      <c r="K601" s="32">
        <v>114897.98999999999</v>
      </c>
      <c r="L601" s="32">
        <v>99032.13</v>
      </c>
      <c r="M601" s="32">
        <v>69431.73</v>
      </c>
      <c r="N601" s="32">
        <v>69007.37999999999</v>
      </c>
      <c r="O601" s="32">
        <v>69007.37999999999</v>
      </c>
      <c r="P601" s="32">
        <v>69007.37999999999</v>
      </c>
      <c r="Q601" s="32">
        <v>69007.37999999999</v>
      </c>
      <c r="R601" s="32">
        <v>69007.37999999999</v>
      </c>
      <c r="S601" s="32">
        <v>69007.37999999999</v>
      </c>
    </row>
    <row r="602" spans="2:19">
      <c r="B602" s="5">
        <v>1993</v>
      </c>
      <c r="C602" s="32">
        <v>22158.49</v>
      </c>
      <c r="D602" s="32">
        <v>22158.489999999998</v>
      </c>
      <c r="E602" s="32">
        <v>21575.66</v>
      </c>
      <c r="F602" s="32">
        <v>21575.66</v>
      </c>
      <c r="G602" s="32">
        <v>84256.790000000008</v>
      </c>
      <c r="H602" s="32">
        <v>84256.790000000008</v>
      </c>
      <c r="I602" s="32">
        <v>82566.59</v>
      </c>
      <c r="J602" s="32">
        <v>82566.59</v>
      </c>
      <c r="K602" s="32">
        <v>82566.59</v>
      </c>
      <c r="L602" s="32">
        <v>60135.380000000005</v>
      </c>
      <c r="M602" s="32">
        <v>55502.98</v>
      </c>
      <c r="N602" s="32">
        <v>55502.98</v>
      </c>
      <c r="O602" s="32">
        <v>55502.98</v>
      </c>
      <c r="P602" s="32">
        <v>55502.98</v>
      </c>
      <c r="Q602" s="32">
        <v>55502.98</v>
      </c>
      <c r="R602" s="32">
        <v>55502.98</v>
      </c>
      <c r="S602" s="32">
        <v>55502.98</v>
      </c>
    </row>
    <row r="603" spans="2:19">
      <c r="B603" s="5">
        <v>1992</v>
      </c>
      <c r="C603" s="32">
        <v>8959</v>
      </c>
      <c r="D603" s="32">
        <v>8959</v>
      </c>
      <c r="E603" s="32">
        <v>8959</v>
      </c>
      <c r="F603" s="32">
        <v>8959</v>
      </c>
      <c r="G603" s="32">
        <v>80763.95</v>
      </c>
      <c r="H603" s="32">
        <v>80763.95</v>
      </c>
      <c r="I603" s="32">
        <v>81279.7</v>
      </c>
      <c r="J603" s="32">
        <v>81279.7</v>
      </c>
      <c r="K603" s="32">
        <v>81279.7</v>
      </c>
      <c r="L603" s="32">
        <v>74821.16</v>
      </c>
      <c r="M603" s="32">
        <v>53589.270000000004</v>
      </c>
      <c r="N603" s="32">
        <v>53589.270000000004</v>
      </c>
      <c r="O603" s="32">
        <v>53589.270000000004</v>
      </c>
      <c r="P603" s="32">
        <v>53589.270000000004</v>
      </c>
      <c r="Q603" s="32">
        <v>53589.270000000004</v>
      </c>
      <c r="R603" s="32">
        <v>53589.270000000004</v>
      </c>
      <c r="S603" s="32">
        <v>53589.270000000004</v>
      </c>
    </row>
    <row r="604" spans="2:19">
      <c r="B604" s="5">
        <v>1991</v>
      </c>
      <c r="C604" s="32">
        <v>1105.95</v>
      </c>
      <c r="D604" s="32">
        <v>502.87</v>
      </c>
      <c r="E604" s="32">
        <v>502.87</v>
      </c>
      <c r="F604" s="32">
        <v>502.87</v>
      </c>
      <c r="G604" s="32">
        <v>177985.15</v>
      </c>
      <c r="H604" s="32">
        <v>177985.15</v>
      </c>
      <c r="I604" s="32">
        <v>175666.16999999998</v>
      </c>
      <c r="J604" s="32">
        <v>175666.16999999998</v>
      </c>
      <c r="K604" s="32">
        <v>175666.16999999998</v>
      </c>
      <c r="L604" s="32">
        <v>160642.51</v>
      </c>
      <c r="M604" s="32">
        <v>144543.79999999999</v>
      </c>
      <c r="N604" s="32">
        <v>144543.79999999999</v>
      </c>
      <c r="O604" s="32">
        <v>144543.79999999999</v>
      </c>
      <c r="P604" s="32">
        <v>144543.79999999999</v>
      </c>
      <c r="Q604" s="32">
        <v>144543.79999999999</v>
      </c>
      <c r="R604" s="32">
        <v>144543.79999999999</v>
      </c>
      <c r="S604" s="32">
        <v>144543.79999999999</v>
      </c>
    </row>
    <row r="605" spans="2:19">
      <c r="B605" s="5">
        <v>1990</v>
      </c>
      <c r="C605" s="32">
        <v>1426.72</v>
      </c>
      <c r="D605" s="32">
        <v>1426.72</v>
      </c>
      <c r="E605" s="32">
        <v>1426.72</v>
      </c>
      <c r="F605" s="32">
        <v>1426.72</v>
      </c>
      <c r="G605" s="32">
        <v>50440.380000000005</v>
      </c>
      <c r="H605" s="32">
        <v>50440.380000000005</v>
      </c>
      <c r="I605" s="32">
        <v>49939.62</v>
      </c>
      <c r="J605" s="32">
        <v>49939.62</v>
      </c>
      <c r="K605" s="32">
        <v>49939.62</v>
      </c>
      <c r="L605" s="32">
        <v>40786.19</v>
      </c>
      <c r="M605" s="32">
        <v>28400.6</v>
      </c>
      <c r="N605" s="32">
        <v>28400.6</v>
      </c>
      <c r="O605" s="32">
        <v>28400.6</v>
      </c>
      <c r="P605" s="32">
        <v>28400.6</v>
      </c>
      <c r="Q605" s="32">
        <v>28400.6</v>
      </c>
      <c r="R605" s="32">
        <v>28400.6</v>
      </c>
      <c r="S605" s="32">
        <v>28400.6</v>
      </c>
    </row>
    <row r="606" spans="2:19">
      <c r="B606" s="5">
        <v>1989</v>
      </c>
      <c r="C606" s="32">
        <v>0</v>
      </c>
      <c r="D606" s="32">
        <v>0</v>
      </c>
      <c r="E606" s="32">
        <v>0</v>
      </c>
      <c r="F606" s="32">
        <v>0</v>
      </c>
      <c r="G606" s="32">
        <v>178537.24</v>
      </c>
      <c r="H606" s="32">
        <v>178537.24</v>
      </c>
      <c r="I606" s="32">
        <v>182492.22</v>
      </c>
      <c r="J606" s="32">
        <v>182492.22</v>
      </c>
      <c r="K606" s="32">
        <v>182492.22</v>
      </c>
      <c r="L606" s="32">
        <v>165614.23000000001</v>
      </c>
      <c r="M606" s="32">
        <v>87852.010000000009</v>
      </c>
      <c r="N606" s="32">
        <v>87852.010000000009</v>
      </c>
      <c r="O606" s="32">
        <v>87852.010000000009</v>
      </c>
      <c r="P606" s="32">
        <v>87852.010000000009</v>
      </c>
      <c r="Q606" s="32">
        <v>87852.010000000009</v>
      </c>
      <c r="R606" s="32">
        <v>87852.010000000009</v>
      </c>
      <c r="S606" s="32">
        <v>87852.010000000009</v>
      </c>
    </row>
    <row r="607" spans="2:19">
      <c r="B607" s="5">
        <v>1988</v>
      </c>
      <c r="C607" s="32">
        <v>475.68</v>
      </c>
      <c r="D607" s="32">
        <v>475.68</v>
      </c>
      <c r="E607" s="32">
        <v>475.68</v>
      </c>
      <c r="F607" s="32">
        <v>475.68</v>
      </c>
      <c r="G607" s="32">
        <v>111044.13</v>
      </c>
      <c r="H607" s="32">
        <v>111044.13</v>
      </c>
      <c r="I607" s="32">
        <v>111568.64</v>
      </c>
      <c r="J607" s="32">
        <v>111568.64</v>
      </c>
      <c r="K607" s="32">
        <v>111568.64</v>
      </c>
      <c r="L607" s="32">
        <v>105282.45000000001</v>
      </c>
      <c r="M607" s="32">
        <v>71246.36</v>
      </c>
      <c r="N607" s="32">
        <v>71246.36</v>
      </c>
      <c r="O607" s="32">
        <v>71246.36</v>
      </c>
      <c r="P607" s="32">
        <v>71246.36</v>
      </c>
      <c r="Q607" s="32">
        <v>71246.36</v>
      </c>
      <c r="R607" s="32">
        <v>71246.36</v>
      </c>
      <c r="S607" s="32">
        <v>71246.36</v>
      </c>
    </row>
    <row r="608" spans="2:19">
      <c r="B608" s="5">
        <v>1987</v>
      </c>
      <c r="C608" s="32">
        <v>3892.77</v>
      </c>
      <c r="D608" s="32">
        <v>3892.77</v>
      </c>
      <c r="E608" s="32">
        <v>3892.77</v>
      </c>
      <c r="F608" s="32">
        <v>3892.77</v>
      </c>
      <c r="G608" s="32">
        <v>91403.44</v>
      </c>
      <c r="H608" s="32">
        <v>91403.44</v>
      </c>
      <c r="I608" s="32">
        <v>91403.44</v>
      </c>
      <c r="J608" s="32">
        <v>91403.44</v>
      </c>
      <c r="K608" s="32">
        <v>91403.44</v>
      </c>
      <c r="L608" s="32">
        <v>68366.070000000007</v>
      </c>
      <c r="M608" s="32">
        <v>46936.81</v>
      </c>
      <c r="N608" s="32">
        <v>46936.81</v>
      </c>
      <c r="O608" s="32">
        <v>46936.81</v>
      </c>
      <c r="P608" s="32">
        <v>46936.81</v>
      </c>
      <c r="Q608" s="32">
        <v>46936.81</v>
      </c>
      <c r="R608" s="32">
        <v>46936.81</v>
      </c>
      <c r="S608" s="32">
        <v>46936.81</v>
      </c>
    </row>
    <row r="609" spans="2:19">
      <c r="B609" s="5">
        <v>1986</v>
      </c>
      <c r="C609" s="32">
        <v>0</v>
      </c>
      <c r="D609" s="32">
        <v>0</v>
      </c>
      <c r="E609" s="32">
        <v>0</v>
      </c>
      <c r="F609" s="32">
        <v>0</v>
      </c>
      <c r="G609" s="32">
        <v>232827.53</v>
      </c>
      <c r="H609" s="32">
        <v>232827.53</v>
      </c>
      <c r="I609" s="32">
        <v>232827.53</v>
      </c>
      <c r="J609" s="32">
        <v>232827.53</v>
      </c>
      <c r="K609" s="32">
        <v>232827.53</v>
      </c>
      <c r="L609" s="32">
        <v>228682.95</v>
      </c>
      <c r="M609" s="32">
        <v>157736.64000000001</v>
      </c>
      <c r="N609" s="32">
        <v>157736.64000000001</v>
      </c>
      <c r="O609" s="32">
        <v>157736.64000000001</v>
      </c>
      <c r="P609" s="32">
        <v>157736.64000000001</v>
      </c>
      <c r="Q609" s="32">
        <v>157736.64000000001</v>
      </c>
      <c r="R609" s="32">
        <v>157736.64000000001</v>
      </c>
      <c r="S609" s="32">
        <v>157736.64000000001</v>
      </c>
    </row>
    <row r="610" spans="2:19">
      <c r="B610" s="5">
        <v>1985</v>
      </c>
      <c r="C610" s="32">
        <v>9706.65</v>
      </c>
      <c r="D610" s="32">
        <v>9706.65</v>
      </c>
      <c r="E610" s="32">
        <v>9706.65</v>
      </c>
      <c r="F610" s="32">
        <v>9706.65</v>
      </c>
      <c r="G610" s="32">
        <v>126690.19</v>
      </c>
      <c r="H610" s="32">
        <v>126690.19</v>
      </c>
      <c r="I610" s="32">
        <v>126129.29000000001</v>
      </c>
      <c r="J610" s="32">
        <v>126129.29000000001</v>
      </c>
      <c r="K610" s="32">
        <v>126129.29000000001</v>
      </c>
      <c r="L610" s="32">
        <v>109624.05</v>
      </c>
      <c r="M610" s="32">
        <v>89832.18</v>
      </c>
      <c r="N610" s="32">
        <v>89832.18</v>
      </c>
      <c r="O610" s="32">
        <v>89832.18</v>
      </c>
      <c r="P610" s="32">
        <v>89832.18</v>
      </c>
      <c r="Q610" s="32">
        <v>89832.18</v>
      </c>
      <c r="R610" s="32">
        <v>89832.18</v>
      </c>
      <c r="S610" s="32">
        <v>89832.18</v>
      </c>
    </row>
    <row r="611" spans="2:19">
      <c r="B611" s="5">
        <v>1984</v>
      </c>
      <c r="C611" s="32">
        <v>1565.93</v>
      </c>
      <c r="D611" s="32">
        <v>1565.93</v>
      </c>
      <c r="E611" s="32">
        <v>1565.93</v>
      </c>
      <c r="F611" s="32">
        <v>1565.93</v>
      </c>
      <c r="G611" s="32">
        <v>85654.7</v>
      </c>
      <c r="H611" s="32">
        <v>85654.7</v>
      </c>
      <c r="I611" s="32">
        <v>85654.7</v>
      </c>
      <c r="J611" s="32">
        <v>85654.7</v>
      </c>
      <c r="K611" s="32">
        <v>85654.7</v>
      </c>
      <c r="L611" s="32">
        <v>58933.380000000005</v>
      </c>
      <c r="M611" s="32">
        <v>27112.03</v>
      </c>
      <c r="N611" s="32">
        <v>26657.19</v>
      </c>
      <c r="O611" s="32">
        <v>26657.19</v>
      </c>
      <c r="P611" s="32">
        <v>26657.19</v>
      </c>
      <c r="Q611" s="32">
        <v>26657.19</v>
      </c>
      <c r="R611" s="32">
        <v>26657.19</v>
      </c>
      <c r="S611" s="32">
        <v>26657.19</v>
      </c>
    </row>
    <row r="612" spans="2:19">
      <c r="B612" s="5">
        <v>1983</v>
      </c>
      <c r="C612" s="32">
        <v>0</v>
      </c>
      <c r="D612" s="32">
        <v>0</v>
      </c>
      <c r="E612" s="32">
        <v>0</v>
      </c>
      <c r="F612" s="32">
        <v>0</v>
      </c>
      <c r="G612" s="32">
        <v>112431.82</v>
      </c>
      <c r="H612" s="32">
        <v>112431.82</v>
      </c>
      <c r="I612" s="32">
        <v>111766.2</v>
      </c>
      <c r="J612" s="32">
        <v>111766.2</v>
      </c>
      <c r="K612" s="32">
        <v>111766.2</v>
      </c>
      <c r="L612" s="32">
        <v>108890.33</v>
      </c>
      <c r="M612" s="32">
        <v>42360.25</v>
      </c>
      <c r="N612" s="32">
        <v>38699.54</v>
      </c>
      <c r="O612" s="32">
        <v>38699.54</v>
      </c>
      <c r="P612" s="32">
        <v>38699.54</v>
      </c>
      <c r="Q612" s="32">
        <v>38699.54</v>
      </c>
      <c r="R612" s="32">
        <v>38699.54</v>
      </c>
      <c r="S612" s="32">
        <v>38699.54</v>
      </c>
    </row>
    <row r="613" spans="2:19">
      <c r="B613" s="5">
        <v>1982</v>
      </c>
      <c r="C613" s="32">
        <v>0</v>
      </c>
      <c r="D613" s="32">
        <v>0</v>
      </c>
      <c r="E613" s="32">
        <v>0</v>
      </c>
      <c r="F613" s="32">
        <v>0</v>
      </c>
      <c r="G613" s="32">
        <v>171130.25</v>
      </c>
      <c r="H613" s="32">
        <v>171130.25</v>
      </c>
      <c r="I613" s="32">
        <v>170549.05</v>
      </c>
      <c r="J613" s="32">
        <v>170549.05</v>
      </c>
      <c r="K613" s="32">
        <v>170549.05</v>
      </c>
      <c r="L613" s="32">
        <v>165996.26999999999</v>
      </c>
      <c r="M613" s="32">
        <v>89665.5</v>
      </c>
      <c r="N613" s="32">
        <v>89665.5</v>
      </c>
      <c r="O613" s="32">
        <v>89665.5</v>
      </c>
      <c r="P613" s="32">
        <v>89665.5</v>
      </c>
      <c r="Q613" s="32">
        <v>89665.5</v>
      </c>
      <c r="R613" s="32">
        <v>89665.5</v>
      </c>
      <c r="S613" s="32">
        <v>89665.5</v>
      </c>
    </row>
    <row r="614" spans="2:19">
      <c r="B614" s="5">
        <v>1981</v>
      </c>
      <c r="C614" s="32">
        <v>0</v>
      </c>
      <c r="D614" s="32">
        <v>0</v>
      </c>
      <c r="E614" s="32">
        <v>0</v>
      </c>
      <c r="F614" s="32">
        <v>0</v>
      </c>
      <c r="G614" s="32">
        <v>93661.6</v>
      </c>
      <c r="H614" s="32">
        <v>93661.6</v>
      </c>
      <c r="I614" s="32">
        <v>89322.38</v>
      </c>
      <c r="J614" s="32">
        <v>89322.38</v>
      </c>
      <c r="K614" s="32">
        <v>89322.38</v>
      </c>
      <c r="L614" s="32">
        <v>85520.27</v>
      </c>
      <c r="M614" s="32">
        <v>79021.539999999994</v>
      </c>
      <c r="N614" s="32">
        <v>79021.539999999994</v>
      </c>
      <c r="O614" s="32">
        <v>79021.539999999994</v>
      </c>
      <c r="P614" s="32">
        <v>79021.539999999994</v>
      </c>
      <c r="Q614" s="32">
        <v>79021.539999999994</v>
      </c>
      <c r="R614" s="32">
        <v>79021.539999999994</v>
      </c>
      <c r="S614" s="32">
        <v>79021.539999999994</v>
      </c>
    </row>
    <row r="615" spans="2:19">
      <c r="B615" s="5">
        <v>1980</v>
      </c>
      <c r="C615" s="32">
        <v>0</v>
      </c>
      <c r="D615" s="32">
        <v>0</v>
      </c>
      <c r="E615" s="32">
        <v>0</v>
      </c>
      <c r="F615" s="32">
        <v>0</v>
      </c>
      <c r="G615" s="32">
        <v>33181.89</v>
      </c>
      <c r="H615" s="32">
        <v>33181.89</v>
      </c>
      <c r="I615" s="32">
        <v>31030.94</v>
      </c>
      <c r="J615" s="32">
        <v>31030.94</v>
      </c>
      <c r="K615" s="32">
        <v>31030.94</v>
      </c>
      <c r="L615" s="32">
        <v>15652.69</v>
      </c>
      <c r="M615" s="32">
        <v>999.63</v>
      </c>
      <c r="N615" s="32">
        <v>999.63</v>
      </c>
      <c r="O615" s="32">
        <v>999.63</v>
      </c>
      <c r="P615" s="32">
        <v>999.63</v>
      </c>
      <c r="Q615" s="32">
        <v>999.63</v>
      </c>
      <c r="R615" s="32">
        <v>999.63</v>
      </c>
      <c r="S615" s="32">
        <v>999.63</v>
      </c>
    </row>
    <row r="616" spans="2:19">
      <c r="B616" s="5">
        <v>1979</v>
      </c>
      <c r="C616" s="32">
        <v>0</v>
      </c>
      <c r="D616" s="32">
        <v>0</v>
      </c>
      <c r="E616" s="32">
        <v>0</v>
      </c>
      <c r="F616" s="32">
        <v>0</v>
      </c>
      <c r="G616" s="32">
        <v>30353.040000000001</v>
      </c>
      <c r="H616" s="32">
        <v>30353.040000000001</v>
      </c>
      <c r="I616" s="32">
        <v>29319.65</v>
      </c>
      <c r="J616" s="32">
        <v>29319.65</v>
      </c>
      <c r="K616" s="32">
        <v>29319.65</v>
      </c>
      <c r="L616" s="32">
        <v>20823.599999999999</v>
      </c>
      <c r="M616" s="32">
        <v>6807.35</v>
      </c>
      <c r="N616" s="32">
        <v>6807.35</v>
      </c>
      <c r="O616" s="32">
        <v>6807.35</v>
      </c>
      <c r="P616" s="32">
        <v>6807.35</v>
      </c>
      <c r="Q616" s="32">
        <v>6807.35</v>
      </c>
      <c r="R616" s="32">
        <v>6807.35</v>
      </c>
      <c r="S616" s="32">
        <v>6807.35</v>
      </c>
    </row>
    <row r="617" spans="2:19">
      <c r="B617" s="5">
        <v>1978</v>
      </c>
      <c r="C617" s="32">
        <v>0</v>
      </c>
      <c r="D617" s="32">
        <v>0</v>
      </c>
      <c r="E617" s="32">
        <v>0</v>
      </c>
      <c r="F617" s="32">
        <v>0</v>
      </c>
      <c r="G617" s="32">
        <v>146774.54999999999</v>
      </c>
      <c r="H617" s="32">
        <v>146774.54999999999</v>
      </c>
      <c r="I617" s="32">
        <v>143214.76999999999</v>
      </c>
      <c r="J617" s="32">
        <v>143214.76999999999</v>
      </c>
      <c r="K617" s="32">
        <v>143214.76999999999</v>
      </c>
      <c r="L617" s="32">
        <v>135911.53</v>
      </c>
      <c r="M617" s="32">
        <v>125942.81</v>
      </c>
      <c r="N617" s="32">
        <v>125942.81</v>
      </c>
      <c r="O617" s="32">
        <v>125942.81</v>
      </c>
      <c r="P617" s="32">
        <v>125942.81</v>
      </c>
      <c r="Q617" s="32">
        <v>125942.81</v>
      </c>
      <c r="R617" s="32">
        <v>125942.81</v>
      </c>
      <c r="S617" s="32">
        <v>125942.81</v>
      </c>
    </row>
    <row r="618" spans="2:19">
      <c r="B618" s="5">
        <v>1977</v>
      </c>
      <c r="C618" s="32">
        <v>0</v>
      </c>
      <c r="D618" s="32">
        <v>0</v>
      </c>
      <c r="E618" s="32">
        <v>0</v>
      </c>
      <c r="F618" s="32">
        <v>0</v>
      </c>
      <c r="G618" s="32">
        <v>175959.63</v>
      </c>
      <c r="H618" s="32">
        <v>175959.63</v>
      </c>
      <c r="I618" s="32">
        <v>174391.57</v>
      </c>
      <c r="J618" s="32">
        <v>174391.57</v>
      </c>
      <c r="K618" s="32">
        <v>174391.57</v>
      </c>
      <c r="L618" s="32">
        <v>169807.53</v>
      </c>
      <c r="M618" s="32">
        <v>154860.73000000001</v>
      </c>
      <c r="N618" s="32">
        <v>154860.73000000001</v>
      </c>
      <c r="O618" s="32">
        <v>154860.73000000001</v>
      </c>
      <c r="P618" s="32">
        <v>154860.73000000001</v>
      </c>
      <c r="Q618" s="32">
        <v>154860.73000000001</v>
      </c>
      <c r="R618" s="32">
        <v>154860.73000000001</v>
      </c>
      <c r="S618" s="32">
        <v>154860.73000000001</v>
      </c>
    </row>
    <row r="619" spans="2:19">
      <c r="B619" s="5">
        <v>1976</v>
      </c>
      <c r="C619" s="32">
        <v>0</v>
      </c>
      <c r="D619" s="32">
        <v>0</v>
      </c>
      <c r="E619" s="32">
        <v>0</v>
      </c>
      <c r="F619" s="32">
        <v>0</v>
      </c>
      <c r="G619" s="32">
        <v>18957.89</v>
      </c>
      <c r="H619" s="32">
        <v>18957.89</v>
      </c>
      <c r="I619" s="32">
        <v>17922.689999999999</v>
      </c>
      <c r="J619" s="32">
        <v>17922.689999999999</v>
      </c>
      <c r="K619" s="32">
        <v>17922.689999999999</v>
      </c>
      <c r="L619" s="32">
        <v>17922.689999999999</v>
      </c>
      <c r="M619" s="32">
        <v>5703.09</v>
      </c>
      <c r="N619" s="32">
        <v>5703.09</v>
      </c>
      <c r="O619" s="32">
        <v>5703.09</v>
      </c>
      <c r="P619" s="32">
        <v>5703.09</v>
      </c>
      <c r="Q619" s="32">
        <v>5703.09</v>
      </c>
      <c r="R619" s="32">
        <v>5703.09</v>
      </c>
      <c r="S619" s="32">
        <v>5703.09</v>
      </c>
    </row>
    <row r="620" spans="2:19">
      <c r="B620" s="5">
        <v>1975</v>
      </c>
      <c r="C620" s="32">
        <v>0</v>
      </c>
      <c r="D620" s="32">
        <v>0</v>
      </c>
      <c r="E620" s="32">
        <v>0</v>
      </c>
      <c r="F620" s="32">
        <v>0</v>
      </c>
      <c r="G620" s="32">
        <v>34496.78</v>
      </c>
      <c r="H620" s="32">
        <v>34496.78</v>
      </c>
      <c r="I620" s="32">
        <v>34033.79</v>
      </c>
      <c r="J620" s="32">
        <v>34033.79</v>
      </c>
      <c r="K620" s="32">
        <v>34033.79</v>
      </c>
      <c r="L620" s="32">
        <v>33111.83</v>
      </c>
      <c r="M620" s="32">
        <v>33111.83</v>
      </c>
      <c r="N620" s="32">
        <v>33111.83</v>
      </c>
      <c r="O620" s="32">
        <v>33111.83</v>
      </c>
      <c r="P620" s="32">
        <v>33111.83</v>
      </c>
      <c r="Q620" s="32">
        <v>33111.83</v>
      </c>
      <c r="R620" s="32">
        <v>33111.83</v>
      </c>
      <c r="S620" s="32">
        <v>33111.83</v>
      </c>
    </row>
    <row r="621" spans="2:19">
      <c r="B621" s="5">
        <v>1974</v>
      </c>
      <c r="C621" s="32">
        <v>0</v>
      </c>
      <c r="D621" s="32">
        <v>0</v>
      </c>
      <c r="E621" s="32">
        <v>0</v>
      </c>
      <c r="F621" s="32">
        <v>0</v>
      </c>
      <c r="G621" s="32">
        <v>41413.129999999997</v>
      </c>
      <c r="H621" s="32">
        <v>41413.129999999997</v>
      </c>
      <c r="I621" s="32">
        <v>40048.07</v>
      </c>
      <c r="J621" s="32">
        <v>40048.07</v>
      </c>
      <c r="K621" s="32">
        <v>40048.07</v>
      </c>
      <c r="L621" s="32">
        <v>35767.230000000003</v>
      </c>
      <c r="M621" s="32">
        <v>32644.639999999999</v>
      </c>
      <c r="N621" s="32">
        <v>32644.639999999999</v>
      </c>
      <c r="O621" s="32">
        <v>32644.639999999999</v>
      </c>
      <c r="P621" s="32">
        <v>32644.639999999999</v>
      </c>
      <c r="Q621" s="32">
        <v>32644.639999999999</v>
      </c>
      <c r="R621" s="32">
        <v>32644.639999999999</v>
      </c>
      <c r="S621" s="32">
        <v>32644.639999999999</v>
      </c>
    </row>
    <row r="622" spans="2:19">
      <c r="B622" s="5">
        <v>1973</v>
      </c>
      <c r="C622" s="32">
        <v>0</v>
      </c>
      <c r="D622" s="32">
        <v>0</v>
      </c>
      <c r="E622" s="32">
        <v>0</v>
      </c>
      <c r="F622" s="32">
        <v>0</v>
      </c>
      <c r="G622" s="32">
        <v>27856.37</v>
      </c>
      <c r="H622" s="32">
        <v>27856.37</v>
      </c>
      <c r="I622" s="32">
        <v>23576.42</v>
      </c>
      <c r="J622" s="32">
        <v>23576.42</v>
      </c>
      <c r="K622" s="32">
        <v>23576.42</v>
      </c>
      <c r="L622" s="32">
        <v>19500.66</v>
      </c>
      <c r="M622" s="32">
        <v>19500.66</v>
      </c>
      <c r="N622" s="32">
        <v>19500.66</v>
      </c>
      <c r="O622" s="32">
        <v>19500.66</v>
      </c>
      <c r="P622" s="32">
        <v>19500.66</v>
      </c>
      <c r="Q622" s="32">
        <v>19500.66</v>
      </c>
      <c r="R622" s="32">
        <v>19500.66</v>
      </c>
      <c r="S622" s="32">
        <v>19500.66</v>
      </c>
    </row>
    <row r="623" spans="2:19">
      <c r="B623" s="5">
        <v>1972</v>
      </c>
      <c r="C623" s="32">
        <v>0</v>
      </c>
      <c r="D623" s="32">
        <v>0</v>
      </c>
      <c r="E623" s="32">
        <v>0</v>
      </c>
      <c r="F623" s="32">
        <v>0</v>
      </c>
      <c r="G623" s="32">
        <v>40552.86</v>
      </c>
      <c r="H623" s="32">
        <v>40552.86</v>
      </c>
      <c r="I623" s="32">
        <v>39878.480000000003</v>
      </c>
      <c r="J623" s="32">
        <v>39878.480000000003</v>
      </c>
      <c r="K623" s="32">
        <v>39878.480000000003</v>
      </c>
      <c r="L623" s="32">
        <v>36551.050000000003</v>
      </c>
      <c r="M623" s="32">
        <v>35595.26</v>
      </c>
      <c r="N623" s="32">
        <v>35595.26</v>
      </c>
      <c r="O623" s="32">
        <v>35595.26</v>
      </c>
      <c r="P623" s="32">
        <v>35595.26</v>
      </c>
      <c r="Q623" s="32">
        <v>35595.26</v>
      </c>
      <c r="R623" s="32">
        <v>35595.26</v>
      </c>
      <c r="S623" s="32">
        <v>35595.26</v>
      </c>
    </row>
    <row r="624" spans="2:19">
      <c r="B624" s="5">
        <v>1971</v>
      </c>
      <c r="C624" s="32">
        <v>0</v>
      </c>
      <c r="D624" s="32">
        <v>0</v>
      </c>
      <c r="E624" s="32">
        <v>0</v>
      </c>
      <c r="F624" s="32">
        <v>0</v>
      </c>
      <c r="G624" s="32">
        <v>14229.88</v>
      </c>
      <c r="H624" s="32">
        <v>14229.88</v>
      </c>
      <c r="I624" s="32">
        <v>11075.87</v>
      </c>
      <c r="J624" s="32">
        <v>11075.87</v>
      </c>
      <c r="K624" s="32">
        <v>11075.87</v>
      </c>
      <c r="L624" s="32">
        <v>6151.2</v>
      </c>
      <c r="M624" s="32">
        <v>6151.2</v>
      </c>
      <c r="N624" s="32">
        <v>6151.2</v>
      </c>
      <c r="O624" s="32">
        <v>6151.2</v>
      </c>
      <c r="P624" s="32">
        <v>6151.2</v>
      </c>
      <c r="Q624" s="32">
        <v>6151.2</v>
      </c>
      <c r="R624" s="32">
        <v>6151.2</v>
      </c>
      <c r="S624" s="32">
        <v>6151.2</v>
      </c>
    </row>
    <row r="625" spans="2:19">
      <c r="B625" s="5">
        <v>1970</v>
      </c>
      <c r="C625" s="32">
        <v>0</v>
      </c>
      <c r="D625" s="32">
        <v>0</v>
      </c>
      <c r="E625" s="32">
        <v>0</v>
      </c>
      <c r="F625" s="32">
        <v>0</v>
      </c>
      <c r="G625" s="32">
        <v>3499.63</v>
      </c>
      <c r="H625" s="32">
        <v>3499.63</v>
      </c>
      <c r="I625" s="32">
        <v>3499.63</v>
      </c>
      <c r="J625" s="32">
        <v>3499.63</v>
      </c>
      <c r="K625" s="32">
        <v>3499.63</v>
      </c>
      <c r="L625" s="32">
        <v>1692.3</v>
      </c>
      <c r="M625" s="32">
        <v>1287.99</v>
      </c>
      <c r="N625" s="32">
        <v>1287.99</v>
      </c>
      <c r="O625" s="32">
        <v>1287.99</v>
      </c>
      <c r="P625" s="32">
        <v>1287.99</v>
      </c>
      <c r="Q625" s="32">
        <v>1287.99</v>
      </c>
      <c r="R625" s="32">
        <v>1287.99</v>
      </c>
      <c r="S625" s="32">
        <v>1287.99</v>
      </c>
    </row>
    <row r="626" spans="2:19">
      <c r="B626" s="5">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5">
        <v>1968</v>
      </c>
      <c r="C627" s="32">
        <v>0</v>
      </c>
      <c r="D627" s="32">
        <v>0</v>
      </c>
      <c r="E627" s="32">
        <v>0</v>
      </c>
      <c r="F627" s="32">
        <v>0</v>
      </c>
      <c r="G627" s="32">
        <v>11864.25</v>
      </c>
      <c r="H627" s="32">
        <v>11864.25</v>
      </c>
      <c r="I627" s="32">
        <v>11864.25</v>
      </c>
      <c r="J627" s="32">
        <v>11864.25</v>
      </c>
      <c r="K627" s="32">
        <v>11864.25</v>
      </c>
      <c r="L627" s="32">
        <v>10126.280000000001</v>
      </c>
      <c r="M627" s="32">
        <v>10126.280000000001</v>
      </c>
      <c r="N627" s="32">
        <v>10126.280000000001</v>
      </c>
      <c r="O627" s="32">
        <v>10126.280000000001</v>
      </c>
      <c r="P627" s="32">
        <v>10126.280000000001</v>
      </c>
      <c r="Q627" s="32">
        <v>10126.280000000001</v>
      </c>
      <c r="R627" s="32">
        <v>10126.280000000001</v>
      </c>
      <c r="S627" s="32">
        <v>10126.280000000001</v>
      </c>
    </row>
    <row r="628" spans="2:19">
      <c r="B628" s="5">
        <v>1967</v>
      </c>
      <c r="C628" s="32">
        <v>0</v>
      </c>
      <c r="D628" s="32">
        <v>0</v>
      </c>
      <c r="E628" s="32">
        <v>0</v>
      </c>
      <c r="F628" s="32">
        <v>0</v>
      </c>
      <c r="G628" s="32">
        <v>9549.1200000000008</v>
      </c>
      <c r="H628" s="32">
        <v>9549.1200000000008</v>
      </c>
      <c r="I628" s="32">
        <v>9549.1200000000008</v>
      </c>
      <c r="J628" s="32">
        <v>9549.1200000000008</v>
      </c>
      <c r="K628" s="32">
        <v>9549.1200000000008</v>
      </c>
      <c r="L628" s="32">
        <v>8912.36</v>
      </c>
      <c r="M628" s="32">
        <v>7164.9</v>
      </c>
      <c r="N628" s="32">
        <v>7164.9</v>
      </c>
      <c r="O628" s="32">
        <v>7164.9</v>
      </c>
      <c r="P628" s="32">
        <v>7164.9</v>
      </c>
      <c r="Q628" s="32">
        <v>7164.9</v>
      </c>
      <c r="R628" s="32">
        <v>7164.9</v>
      </c>
      <c r="S628" s="32">
        <v>7164.9</v>
      </c>
    </row>
    <row r="629" spans="2:19">
      <c r="B629" s="5">
        <v>1966</v>
      </c>
      <c r="C629" s="32">
        <v>0</v>
      </c>
      <c r="D629" s="32">
        <v>0</v>
      </c>
      <c r="E629" s="32">
        <v>0</v>
      </c>
      <c r="F629" s="32">
        <v>0</v>
      </c>
      <c r="G629" s="32">
        <v>12754.01</v>
      </c>
      <c r="H629" s="32">
        <v>12754.01</v>
      </c>
      <c r="I629" s="32">
        <v>12754.01</v>
      </c>
      <c r="J629" s="32">
        <v>12754.01</v>
      </c>
      <c r="K629" s="32">
        <v>12754.01</v>
      </c>
      <c r="L629" s="32">
        <v>12754.01</v>
      </c>
      <c r="M629" s="32">
        <v>11400.3</v>
      </c>
      <c r="N629" s="32">
        <v>11400.3</v>
      </c>
      <c r="O629" s="32">
        <v>11400.3</v>
      </c>
      <c r="P629" s="32">
        <v>11400.3</v>
      </c>
      <c r="Q629" s="32">
        <v>11400.3</v>
      </c>
      <c r="R629" s="32">
        <v>11400.3</v>
      </c>
      <c r="S629" s="32">
        <v>11400.3</v>
      </c>
    </row>
    <row r="630" spans="2:19">
      <c r="B630" s="5">
        <v>1965</v>
      </c>
      <c r="C630" s="32">
        <v>0</v>
      </c>
      <c r="D630" s="32">
        <v>0</v>
      </c>
      <c r="E630" s="32">
        <v>0</v>
      </c>
      <c r="F630" s="32">
        <v>0</v>
      </c>
      <c r="G630" s="32">
        <v>18395.43</v>
      </c>
      <c r="H630" s="32">
        <v>18395.43</v>
      </c>
      <c r="I630" s="32">
        <v>16461.240000000002</v>
      </c>
      <c r="J630" s="32">
        <v>16461.240000000002</v>
      </c>
      <c r="K630" s="32">
        <v>16461.240000000002</v>
      </c>
      <c r="L630" s="32">
        <v>16461.240000000002</v>
      </c>
      <c r="M630" s="32">
        <v>8349.39</v>
      </c>
      <c r="N630" s="32">
        <v>8349.39</v>
      </c>
      <c r="O630" s="32">
        <v>8349.39</v>
      </c>
      <c r="P630" s="32">
        <v>8349.39</v>
      </c>
      <c r="Q630" s="32">
        <v>8349.39</v>
      </c>
      <c r="R630" s="32">
        <v>8349.39</v>
      </c>
      <c r="S630" s="32">
        <v>8349.39</v>
      </c>
    </row>
    <row r="631" spans="2:19">
      <c r="B631" s="5">
        <v>1964</v>
      </c>
      <c r="C631" s="32">
        <v>0</v>
      </c>
      <c r="D631" s="32">
        <v>0</v>
      </c>
      <c r="E631" s="32">
        <v>0</v>
      </c>
      <c r="F631" s="32">
        <v>0</v>
      </c>
      <c r="G631" s="32">
        <v>8455.76</v>
      </c>
      <c r="H631" s="32">
        <v>8455.76</v>
      </c>
      <c r="I631" s="32">
        <v>8455.76</v>
      </c>
      <c r="J631" s="32">
        <v>8455.76</v>
      </c>
      <c r="K631" s="32">
        <v>8455.76</v>
      </c>
      <c r="L631" s="32">
        <v>8455.76</v>
      </c>
      <c r="M631" s="32">
        <v>8455.76</v>
      </c>
      <c r="N631" s="32">
        <v>8455.76</v>
      </c>
      <c r="O631" s="32">
        <v>8455.76</v>
      </c>
      <c r="P631" s="32">
        <v>8455.76</v>
      </c>
      <c r="Q631" s="32">
        <v>8455.76</v>
      </c>
      <c r="R631" s="32">
        <v>8455.76</v>
      </c>
      <c r="S631" s="32">
        <v>8455.76</v>
      </c>
    </row>
    <row r="632" spans="2:19">
      <c r="B632" s="5">
        <v>1963</v>
      </c>
      <c r="C632" s="32">
        <v>0</v>
      </c>
      <c r="D632" s="32">
        <v>0</v>
      </c>
      <c r="E632" s="32">
        <v>0</v>
      </c>
      <c r="F632" s="32">
        <v>0</v>
      </c>
      <c r="G632" s="32">
        <v>16857.419999999998</v>
      </c>
      <c r="H632" s="32">
        <v>16857.419999999998</v>
      </c>
      <c r="I632" s="32">
        <v>10727.34</v>
      </c>
      <c r="J632" s="32">
        <v>10727.34</v>
      </c>
      <c r="K632" s="32">
        <v>10727.34</v>
      </c>
      <c r="L632" s="32">
        <v>10727.34</v>
      </c>
      <c r="M632" s="32">
        <v>10727.34</v>
      </c>
      <c r="N632" s="32">
        <v>10727.34</v>
      </c>
      <c r="O632" s="32">
        <v>10727.34</v>
      </c>
      <c r="P632" s="32">
        <v>10727.34</v>
      </c>
      <c r="Q632" s="32">
        <v>10727.34</v>
      </c>
      <c r="R632" s="32">
        <v>10727.34</v>
      </c>
      <c r="S632" s="32">
        <v>10727.34</v>
      </c>
    </row>
    <row r="633" spans="2:19">
      <c r="B633" s="5">
        <v>1962</v>
      </c>
      <c r="C633" s="32">
        <v>0</v>
      </c>
      <c r="D633" s="32">
        <v>0</v>
      </c>
      <c r="E633" s="32">
        <v>0</v>
      </c>
      <c r="F633" s="32">
        <v>0</v>
      </c>
      <c r="G633" s="32">
        <v>2121.85</v>
      </c>
      <c r="H633" s="32">
        <v>2121.85</v>
      </c>
      <c r="I633" s="32">
        <v>554.78</v>
      </c>
      <c r="J633" s="32">
        <v>554.78</v>
      </c>
      <c r="K633" s="32">
        <v>554.78</v>
      </c>
      <c r="L633" s="32">
        <v>554.78</v>
      </c>
      <c r="M633" s="32">
        <v>554.78</v>
      </c>
      <c r="N633" s="32">
        <v>554.78</v>
      </c>
      <c r="O633" s="32">
        <v>554.78</v>
      </c>
      <c r="P633" s="32">
        <v>554.78</v>
      </c>
      <c r="Q633" s="32">
        <v>554.78</v>
      </c>
      <c r="R633" s="32">
        <v>554.78</v>
      </c>
      <c r="S633" s="32">
        <v>554.78</v>
      </c>
    </row>
    <row r="634" spans="2:19">
      <c r="B634" s="5">
        <v>1961</v>
      </c>
      <c r="C634" s="32">
        <v>0</v>
      </c>
      <c r="D634" s="32">
        <v>0</v>
      </c>
      <c r="E634" s="32">
        <v>0</v>
      </c>
      <c r="F634" s="32">
        <v>0</v>
      </c>
      <c r="G634" s="32">
        <v>9372.16</v>
      </c>
      <c r="H634" s="32">
        <v>9372.16</v>
      </c>
      <c r="I634" s="32">
        <v>8837.86</v>
      </c>
      <c r="J634" s="32">
        <v>8837.86</v>
      </c>
      <c r="K634" s="32">
        <v>8837.86</v>
      </c>
      <c r="L634" s="32">
        <v>8362.19</v>
      </c>
      <c r="M634" s="32">
        <v>7936.48</v>
      </c>
      <c r="N634" s="32">
        <v>7936.48</v>
      </c>
      <c r="O634" s="32">
        <v>7936.48</v>
      </c>
      <c r="P634" s="32">
        <v>7936.48</v>
      </c>
      <c r="Q634" s="32">
        <v>7936.48</v>
      </c>
      <c r="R634" s="32">
        <v>7936.48</v>
      </c>
      <c r="S634" s="32">
        <v>7936.48</v>
      </c>
    </row>
    <row r="635" spans="2:19">
      <c r="B635" s="5">
        <v>1960</v>
      </c>
      <c r="C635" s="32">
        <v>0</v>
      </c>
      <c r="D635" s="32">
        <v>0</v>
      </c>
      <c r="E635" s="32">
        <v>0</v>
      </c>
      <c r="F635" s="32">
        <v>0</v>
      </c>
      <c r="G635" s="32">
        <v>3021.48</v>
      </c>
      <c r="H635" s="32">
        <v>3021.48</v>
      </c>
      <c r="I635" s="32">
        <v>3021.48</v>
      </c>
      <c r="J635" s="32">
        <v>3021.48</v>
      </c>
      <c r="K635" s="32">
        <v>3021.48</v>
      </c>
      <c r="L635" s="32">
        <v>3021.48</v>
      </c>
      <c r="M635" s="32">
        <v>3021.48</v>
      </c>
      <c r="N635" s="32">
        <v>3021.48</v>
      </c>
      <c r="O635" s="32">
        <v>3021.48</v>
      </c>
      <c r="P635" s="32">
        <v>3021.48</v>
      </c>
      <c r="Q635" s="32">
        <v>3021.48</v>
      </c>
      <c r="R635" s="32">
        <v>3021.48</v>
      </c>
      <c r="S635" s="32">
        <v>3021.48</v>
      </c>
    </row>
    <row r="636" spans="2:19">
      <c r="B636" s="5">
        <v>1959</v>
      </c>
      <c r="C636" s="32">
        <v>0</v>
      </c>
      <c r="D636" s="32">
        <v>0</v>
      </c>
      <c r="E636" s="32">
        <v>0</v>
      </c>
      <c r="F636" s="32">
        <v>0</v>
      </c>
      <c r="G636" s="32">
        <v>15411.36</v>
      </c>
      <c r="H636" s="32">
        <v>15411.36</v>
      </c>
      <c r="I636" s="32">
        <v>15411.36</v>
      </c>
      <c r="J636" s="32">
        <v>15411.36</v>
      </c>
      <c r="K636" s="32">
        <v>15411.36</v>
      </c>
      <c r="L636" s="32">
        <v>15411.36</v>
      </c>
      <c r="M636" s="32">
        <v>15411.36</v>
      </c>
      <c r="N636" s="32">
        <v>15411.36</v>
      </c>
      <c r="O636" s="32">
        <v>15411.36</v>
      </c>
      <c r="P636" s="32">
        <v>15411.36</v>
      </c>
      <c r="Q636" s="32">
        <v>15411.36</v>
      </c>
      <c r="R636" s="32">
        <v>15411.36</v>
      </c>
      <c r="S636" s="32">
        <v>15411.36</v>
      </c>
    </row>
    <row r="637" spans="2:19">
      <c r="B637" s="5">
        <v>1958</v>
      </c>
      <c r="C637" s="32">
        <v>0</v>
      </c>
      <c r="D637" s="32">
        <v>0</v>
      </c>
      <c r="E637" s="32">
        <v>0</v>
      </c>
      <c r="F637" s="32">
        <v>0</v>
      </c>
      <c r="G637" s="32">
        <v>2015.47</v>
      </c>
      <c r="H637" s="32">
        <v>2015.47</v>
      </c>
      <c r="I637" s="32">
        <v>2015.47</v>
      </c>
      <c r="J637" s="32">
        <v>2015.47</v>
      </c>
      <c r="K637" s="32">
        <v>2015.47</v>
      </c>
      <c r="L637" s="32">
        <v>2015.47</v>
      </c>
      <c r="M637" s="32">
        <v>2015.47</v>
      </c>
      <c r="N637" s="32">
        <v>2015.47</v>
      </c>
      <c r="O637" s="32">
        <v>2015.47</v>
      </c>
      <c r="P637" s="32">
        <v>2015.47</v>
      </c>
      <c r="Q637" s="32">
        <v>2015.47</v>
      </c>
      <c r="R637" s="32">
        <v>2015.47</v>
      </c>
      <c r="S637" s="32">
        <v>2015.47</v>
      </c>
    </row>
    <row r="638" spans="2:19">
      <c r="B638" s="5">
        <v>1957</v>
      </c>
      <c r="C638" s="32">
        <v>0</v>
      </c>
      <c r="D638" s="32">
        <v>0</v>
      </c>
      <c r="E638" s="32">
        <v>0</v>
      </c>
      <c r="F638" s="32">
        <v>0</v>
      </c>
      <c r="G638" s="32">
        <v>2363.6999999999998</v>
      </c>
      <c r="H638" s="32">
        <v>2363.6999999999998</v>
      </c>
      <c r="I638" s="32">
        <v>2363.6999999999998</v>
      </c>
      <c r="J638" s="32">
        <v>2363.6999999999998</v>
      </c>
      <c r="K638" s="32">
        <v>2363.6999999999998</v>
      </c>
      <c r="L638" s="32">
        <v>2363.6999999999998</v>
      </c>
      <c r="M638" s="32">
        <v>2363.6999999999998</v>
      </c>
      <c r="N638" s="32">
        <v>2363.6999999999998</v>
      </c>
      <c r="O638" s="32">
        <v>2363.6999999999998</v>
      </c>
      <c r="P638" s="32">
        <v>2363.6999999999998</v>
      </c>
      <c r="Q638" s="32">
        <v>2363.6999999999998</v>
      </c>
      <c r="R638" s="32">
        <v>2363.6999999999998</v>
      </c>
      <c r="S638" s="32">
        <v>2363.6999999999998</v>
      </c>
    </row>
    <row r="639" spans="2:19">
      <c r="B639" s="5">
        <v>1956</v>
      </c>
      <c r="C639" s="32">
        <v>0</v>
      </c>
      <c r="D639" s="32">
        <v>0</v>
      </c>
      <c r="E639" s="32">
        <v>0</v>
      </c>
      <c r="F639" s="32">
        <v>0</v>
      </c>
      <c r="G639" s="32">
        <v>578</v>
      </c>
      <c r="H639" s="32">
        <v>578</v>
      </c>
      <c r="I639" s="32">
        <v>578</v>
      </c>
      <c r="J639" s="32">
        <v>578</v>
      </c>
      <c r="K639" s="32">
        <v>578</v>
      </c>
      <c r="L639" s="32">
        <v>578</v>
      </c>
      <c r="M639" s="32">
        <v>578</v>
      </c>
      <c r="N639" s="32">
        <v>578</v>
      </c>
      <c r="O639" s="32">
        <v>578</v>
      </c>
      <c r="P639" s="32">
        <v>578</v>
      </c>
      <c r="Q639" s="32">
        <v>578</v>
      </c>
      <c r="R639" s="32">
        <v>578</v>
      </c>
      <c r="S639" s="32">
        <v>578</v>
      </c>
    </row>
    <row r="640" spans="2:19">
      <c r="B640" s="5">
        <v>1955</v>
      </c>
      <c r="C640" s="32">
        <v>0</v>
      </c>
      <c r="D640" s="32">
        <v>0</v>
      </c>
      <c r="E640" s="32">
        <v>0</v>
      </c>
      <c r="F640" s="32">
        <v>0</v>
      </c>
      <c r="G640" s="32">
        <v>24761.02</v>
      </c>
      <c r="H640" s="32">
        <v>24761.02</v>
      </c>
      <c r="I640" s="32">
        <v>24761.02</v>
      </c>
      <c r="J640" s="32">
        <v>24761.02</v>
      </c>
      <c r="K640" s="32">
        <v>24761.02</v>
      </c>
      <c r="L640" s="32">
        <v>24761.02</v>
      </c>
      <c r="M640" s="32">
        <v>24761.02</v>
      </c>
      <c r="N640" s="32">
        <v>24761.02</v>
      </c>
      <c r="O640" s="32">
        <v>24761.02</v>
      </c>
      <c r="P640" s="32">
        <v>24761.02</v>
      </c>
      <c r="Q640" s="32">
        <v>19761.02</v>
      </c>
      <c r="R640" s="32">
        <v>19761.02</v>
      </c>
      <c r="S640" s="32">
        <v>19761.02</v>
      </c>
    </row>
    <row r="641" spans="2:19">
      <c r="B641" s="5">
        <v>1954</v>
      </c>
      <c r="C641" s="32">
        <v>0</v>
      </c>
      <c r="D641" s="32">
        <v>0</v>
      </c>
      <c r="E641" s="32">
        <v>0</v>
      </c>
      <c r="F641" s="32">
        <v>0</v>
      </c>
      <c r="G641" s="32">
        <v>23493.5</v>
      </c>
      <c r="H641" s="32">
        <v>23493.5</v>
      </c>
      <c r="I641" s="32">
        <v>23493.5</v>
      </c>
      <c r="J641" s="32">
        <v>23493.5</v>
      </c>
      <c r="K641" s="32">
        <v>23493.5</v>
      </c>
      <c r="L641" s="32">
        <v>23493.5</v>
      </c>
      <c r="M641" s="32">
        <v>23493.5</v>
      </c>
      <c r="N641" s="32">
        <v>23493.5</v>
      </c>
      <c r="O641" s="32">
        <v>23493.5</v>
      </c>
      <c r="P641" s="32">
        <v>23493.5</v>
      </c>
      <c r="Q641" s="32">
        <v>23493.5</v>
      </c>
      <c r="R641" s="32">
        <v>23493.5</v>
      </c>
      <c r="S641" s="32">
        <v>23493.5</v>
      </c>
    </row>
    <row r="642" spans="2:19">
      <c r="B642" s="5">
        <v>1953</v>
      </c>
      <c r="C642" s="32">
        <v>0</v>
      </c>
      <c r="D642" s="32">
        <v>0</v>
      </c>
      <c r="E642" s="32">
        <v>0</v>
      </c>
      <c r="F642" s="32">
        <v>0</v>
      </c>
      <c r="G642" s="32">
        <v>4547.63</v>
      </c>
      <c r="H642" s="32">
        <v>4547.63</v>
      </c>
      <c r="I642" s="32">
        <v>4547.63</v>
      </c>
      <c r="J642" s="32">
        <v>4547.63</v>
      </c>
      <c r="K642" s="32">
        <v>4547.63</v>
      </c>
      <c r="L642" s="32">
        <v>4547.63</v>
      </c>
      <c r="M642" s="32">
        <v>4547.63</v>
      </c>
      <c r="N642" s="32">
        <v>4547.63</v>
      </c>
      <c r="O642" s="32">
        <v>4547.63</v>
      </c>
      <c r="P642" s="32">
        <v>4547.63</v>
      </c>
      <c r="Q642" s="32">
        <v>4547.63</v>
      </c>
      <c r="R642" s="32">
        <v>4547.63</v>
      </c>
      <c r="S642" s="32">
        <v>4547.63</v>
      </c>
    </row>
    <row r="643" spans="2:19">
      <c r="B643" s="5">
        <v>1952</v>
      </c>
      <c r="C643" s="32">
        <v>0</v>
      </c>
      <c r="D643" s="32">
        <v>0</v>
      </c>
      <c r="E643" s="32">
        <v>0</v>
      </c>
      <c r="F643" s="32">
        <v>0</v>
      </c>
      <c r="G643" s="32">
        <v>6626.6</v>
      </c>
      <c r="H643" s="32">
        <v>6626.6</v>
      </c>
      <c r="I643" s="32">
        <v>6626.6</v>
      </c>
      <c r="J643" s="32">
        <v>6626.6</v>
      </c>
      <c r="K643" s="32">
        <v>6626.6</v>
      </c>
      <c r="L643" s="32">
        <v>6626.6</v>
      </c>
      <c r="M643" s="32">
        <v>6626.6</v>
      </c>
      <c r="N643" s="32">
        <v>6626.6</v>
      </c>
      <c r="O643" s="32">
        <v>6626.6</v>
      </c>
      <c r="P643" s="32">
        <v>6626.6</v>
      </c>
      <c r="Q643" s="32">
        <v>6626.6</v>
      </c>
      <c r="R643" s="32">
        <v>6626.6</v>
      </c>
      <c r="S643" s="32">
        <v>6626.6</v>
      </c>
    </row>
    <row r="644" spans="2:19">
      <c r="B644" s="5">
        <v>1951</v>
      </c>
      <c r="C644" s="32">
        <v>0</v>
      </c>
      <c r="D644" s="32">
        <v>0</v>
      </c>
      <c r="E644" s="32">
        <v>0</v>
      </c>
      <c r="F644" s="32">
        <v>0</v>
      </c>
      <c r="G644" s="32">
        <v>9851.9599999999991</v>
      </c>
      <c r="H644" s="32">
        <v>9851.9599999999991</v>
      </c>
      <c r="I644" s="32">
        <v>9851.9599999999991</v>
      </c>
      <c r="J644" s="32">
        <v>9851.9599999999991</v>
      </c>
      <c r="K644" s="32">
        <v>9851.9599999999991</v>
      </c>
      <c r="L644" s="32">
        <v>9851.9599999999991</v>
      </c>
      <c r="M644" s="32">
        <v>9851.9599999999991</v>
      </c>
      <c r="N644" s="32">
        <v>9851.9599999999991</v>
      </c>
      <c r="O644" s="32">
        <v>9851.9599999999991</v>
      </c>
      <c r="P644" s="32">
        <v>9851.9599999999991</v>
      </c>
      <c r="Q644" s="32">
        <v>9851.9599999999991</v>
      </c>
      <c r="R644" s="32">
        <v>9851.9599999999991</v>
      </c>
      <c r="S644" s="32">
        <v>9851.9599999999991</v>
      </c>
    </row>
    <row r="645" spans="2:19">
      <c r="B645" s="5">
        <v>1950</v>
      </c>
      <c r="C645" s="32">
        <v>0</v>
      </c>
      <c r="D645" s="32">
        <v>0</v>
      </c>
      <c r="E645" s="32">
        <v>0</v>
      </c>
      <c r="F645" s="32">
        <v>0</v>
      </c>
      <c r="G645" s="32">
        <v>13566.21</v>
      </c>
      <c r="H645" s="32">
        <v>13566.21</v>
      </c>
      <c r="I645" s="32">
        <v>13566.21</v>
      </c>
      <c r="J645" s="32">
        <v>13566.21</v>
      </c>
      <c r="K645" s="32">
        <v>13566.21</v>
      </c>
      <c r="L645" s="32">
        <v>13566.21</v>
      </c>
      <c r="M645" s="32">
        <v>13566.21</v>
      </c>
      <c r="N645" s="32">
        <v>13566.21</v>
      </c>
      <c r="O645" s="32">
        <v>13566.21</v>
      </c>
      <c r="P645" s="32">
        <v>13566.21</v>
      </c>
      <c r="Q645" s="32">
        <v>13566.21</v>
      </c>
      <c r="R645" s="32">
        <v>13566.21</v>
      </c>
      <c r="S645" s="32">
        <v>13566.21</v>
      </c>
    </row>
    <row r="646" spans="2:19">
      <c r="B646" s="5">
        <v>1949</v>
      </c>
      <c r="C646" s="32">
        <v>0</v>
      </c>
      <c r="D646" s="32">
        <v>0</v>
      </c>
      <c r="E646" s="32">
        <v>0</v>
      </c>
      <c r="F646" s="32">
        <v>0</v>
      </c>
      <c r="G646" s="32">
        <v>1937.69</v>
      </c>
      <c r="H646" s="32">
        <v>1937.69</v>
      </c>
      <c r="I646" s="32">
        <v>1937.69</v>
      </c>
      <c r="J646" s="32">
        <v>1937.69</v>
      </c>
      <c r="K646" s="32">
        <v>1937.69</v>
      </c>
      <c r="L646" s="32">
        <v>1937.69</v>
      </c>
      <c r="M646" s="32">
        <v>1937.69</v>
      </c>
      <c r="N646" s="32">
        <v>1937.69</v>
      </c>
      <c r="O646" s="32">
        <v>1937.69</v>
      </c>
      <c r="P646" s="32">
        <v>1937.69</v>
      </c>
      <c r="Q646" s="32">
        <v>1937.69</v>
      </c>
      <c r="R646" s="32">
        <v>1937.69</v>
      </c>
      <c r="S646" s="32">
        <v>1937.69</v>
      </c>
    </row>
    <row r="647" spans="2:19">
      <c r="B647" s="5">
        <v>1948</v>
      </c>
      <c r="C647" s="32">
        <v>0</v>
      </c>
      <c r="D647" s="32">
        <v>0</v>
      </c>
      <c r="E647" s="32">
        <v>0</v>
      </c>
      <c r="F647" s="32">
        <v>0</v>
      </c>
      <c r="G647" s="32">
        <v>7631.03</v>
      </c>
      <c r="H647" s="32">
        <v>7631.03</v>
      </c>
      <c r="I647" s="32">
        <v>7631.03</v>
      </c>
      <c r="J647" s="32">
        <v>7631.03</v>
      </c>
      <c r="K647" s="32">
        <v>7631.03</v>
      </c>
      <c r="L647" s="32">
        <v>7631.03</v>
      </c>
      <c r="M647" s="32">
        <v>7631.03</v>
      </c>
      <c r="N647" s="32">
        <v>7631.03</v>
      </c>
      <c r="O647" s="32">
        <v>7631.03</v>
      </c>
      <c r="P647" s="32">
        <v>7631.03</v>
      </c>
      <c r="Q647" s="32">
        <v>7631.03</v>
      </c>
      <c r="R647" s="32">
        <v>7631.03</v>
      </c>
      <c r="S647" s="32">
        <v>7631.03</v>
      </c>
    </row>
    <row r="648" spans="2:19">
      <c r="B648" s="5">
        <v>1947</v>
      </c>
      <c r="C648" s="32">
        <v>0</v>
      </c>
      <c r="D648" s="32">
        <v>0</v>
      </c>
      <c r="E648" s="32">
        <v>0</v>
      </c>
      <c r="F648" s="32">
        <v>0</v>
      </c>
      <c r="G648" s="32">
        <v>1950.52</v>
      </c>
      <c r="H648" s="32">
        <v>1950.52</v>
      </c>
      <c r="I648" s="32">
        <v>1950.52</v>
      </c>
      <c r="J648" s="32">
        <v>1950.52</v>
      </c>
      <c r="K648" s="32">
        <v>1950.52</v>
      </c>
      <c r="L648" s="32">
        <v>1950.52</v>
      </c>
      <c r="M648" s="32">
        <v>1950.52</v>
      </c>
      <c r="N648" s="32">
        <v>1950.52</v>
      </c>
      <c r="O648" s="32">
        <v>1950.52</v>
      </c>
      <c r="P648" s="32">
        <v>1950.52</v>
      </c>
      <c r="Q648" s="32">
        <v>1950.52</v>
      </c>
      <c r="R648" s="32">
        <v>1950.52</v>
      </c>
      <c r="S648" s="32">
        <v>1950.52</v>
      </c>
    </row>
    <row r="649" spans="2:19">
      <c r="B649" s="5">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5">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5">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5">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5">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5">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5">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5">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5">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5">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5">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5">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5">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5">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5">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5">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5">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54" t="s">
        <v>115</v>
      </c>
      <c r="B666" s="6" t="s">
        <v>10</v>
      </c>
      <c r="C666" s="7">
        <f>[2]Verpächter_Anlagevermögen!C666</f>
        <v>146360.68</v>
      </c>
      <c r="D666" s="7">
        <f>[2]Verpächter_Anlagevermögen!D666</f>
        <v>142875.66999999995</v>
      </c>
      <c r="E666" s="7">
        <f>[2]Verpächter_Anlagevermögen!E666</f>
        <v>137773.13999999998</v>
      </c>
      <c r="F666" s="7">
        <f>[2]Verpächter_Anlagevermögen!F666</f>
        <v>136338.56999999998</v>
      </c>
      <c r="G666" s="7">
        <f>[2]Verpächter_Anlagevermögen!G666</f>
        <v>4085688.4299999992</v>
      </c>
      <c r="H666" s="7">
        <f>[2]Verpächter_Anlagevermögen!H666</f>
        <v>4282707.3299999982</v>
      </c>
      <c r="I666" s="7">
        <f>[2]Verpächter_Anlagevermögen!I666</f>
        <v>4389543.28</v>
      </c>
      <c r="J666" s="7">
        <f>[2]Verpächter_Anlagevermögen!J666</f>
        <v>4565340.9800000014</v>
      </c>
      <c r="K666" s="7">
        <f>[2]Verpächter_Anlagevermögen!K666</f>
        <v>4751768.080000001</v>
      </c>
      <c r="L666" s="7">
        <f>[2]Verpächter_Anlagevermögen!L666</f>
        <v>4598069.6500000013</v>
      </c>
      <c r="M666" s="7">
        <f>[2]Verpächter_Anlagevermögen!M666</f>
        <v>4311795.1999999983</v>
      </c>
      <c r="N666" s="10">
        <f>[2]Verpächter_Anlagevermögen!N666</f>
        <v>4343280.5199999996</v>
      </c>
      <c r="O666" s="10">
        <f>[2]Verpächter_Anlagevermögen!O666</f>
        <v>4668947.55</v>
      </c>
      <c r="P666" s="10">
        <f>[2]Verpächter_Anlagevermögen!P666</f>
        <v>4972228.3899999987</v>
      </c>
      <c r="Q666" s="10">
        <f>[2]Verpächter_Anlagevermögen!Q666</f>
        <v>5128513.2799999984</v>
      </c>
      <c r="R666" s="32">
        <f>[2]Verpächter_Anlagevermögen!R666</f>
        <v>5239499.9499999993</v>
      </c>
      <c r="S666" s="10">
        <f>SUM(S573:S665)</f>
        <v>5444931.8699999982</v>
      </c>
    </row>
    <row r="667" spans="1:19">
      <c r="A667" s="55"/>
      <c r="B667" s="6"/>
      <c r="C667" s="7">
        <f>[2]Verpächter_Anlagevermögen!C667</f>
        <v>0</v>
      </c>
      <c r="D667" s="7">
        <f>[2]Verpächter_Anlagevermögen!D667</f>
        <v>0</v>
      </c>
      <c r="E667" s="7">
        <f>[2]Verpächter_Anlagevermögen!E667</f>
        <v>0</v>
      </c>
      <c r="F667" s="7">
        <f>[2]Verpächter_Anlagevermögen!F667</f>
        <v>0</v>
      </c>
      <c r="G667" s="7">
        <f>[2]Verpächter_Anlagevermögen!G667</f>
        <v>0</v>
      </c>
      <c r="H667" s="7">
        <f>[2]Verpächter_Anlagevermögen!H667</f>
        <v>0</v>
      </c>
      <c r="I667" s="7">
        <f>[2]Verpächter_Anlagevermögen!I667</f>
        <v>0</v>
      </c>
      <c r="J667" s="7">
        <f>[2]Verpächter_Anlagevermögen!J667</f>
        <v>0</v>
      </c>
      <c r="K667" s="7">
        <f>[2]Verpächter_Anlagevermögen!K667</f>
        <v>0</v>
      </c>
      <c r="L667" s="7">
        <f>[2]Verpächter_Anlagevermögen!L667</f>
        <v>0</v>
      </c>
      <c r="M667" s="9">
        <f>[2]Verpächter_Anlagevermögen!M667</f>
        <v>0</v>
      </c>
      <c r="N667" s="30">
        <f>[2]Verpächter_Anlagevermögen!N667</f>
        <v>0</v>
      </c>
      <c r="O667" s="30">
        <f>[2]Verpächter_Anlagevermögen!O667</f>
        <v>0</v>
      </c>
      <c r="P667" s="30">
        <f>[2]Verpächter_Anlagevermögen!P667</f>
        <v>0</v>
      </c>
      <c r="Q667" s="30">
        <f>[2]Verpächter_Anlagevermögen!Q667</f>
        <v>0</v>
      </c>
      <c r="R667" s="32">
        <f>[2]Verpächter_Anlagevermögen!R667</f>
        <v>0</v>
      </c>
    </row>
    <row r="668" spans="1:19">
      <c r="A668" s="56" t="s">
        <v>14</v>
      </c>
      <c r="B668" s="5">
        <v>2022</v>
      </c>
      <c r="C668" s="31">
        <v>0</v>
      </c>
      <c r="D668" s="31">
        <v>0</v>
      </c>
      <c r="E668" s="31">
        <v>0</v>
      </c>
      <c r="F668" s="31">
        <v>0</v>
      </c>
      <c r="G668" s="31">
        <v>0</v>
      </c>
      <c r="H668" s="31">
        <v>0</v>
      </c>
      <c r="I668" s="31">
        <v>0</v>
      </c>
      <c r="J668" s="31">
        <v>0</v>
      </c>
      <c r="K668" s="31">
        <v>0</v>
      </c>
      <c r="L668" s="31">
        <v>0</v>
      </c>
      <c r="M668" s="31">
        <v>0</v>
      </c>
      <c r="N668" s="31">
        <v>0</v>
      </c>
      <c r="O668" s="31">
        <v>0</v>
      </c>
      <c r="P668" s="31">
        <v>0</v>
      </c>
      <c r="Q668" s="31">
        <v>0</v>
      </c>
      <c r="R668" s="32">
        <v>0</v>
      </c>
      <c r="S668" s="32">
        <v>1298.5</v>
      </c>
    </row>
    <row r="669" spans="1:19">
      <c r="A669" s="33"/>
      <c r="B669" s="5">
        <v>2021</v>
      </c>
      <c r="C669" s="31">
        <v>0</v>
      </c>
      <c r="D669" s="31">
        <v>0</v>
      </c>
      <c r="E669" s="31">
        <v>0</v>
      </c>
      <c r="F669" s="31">
        <v>0</v>
      </c>
      <c r="G669" s="31">
        <v>0</v>
      </c>
      <c r="H669" s="31">
        <v>0</v>
      </c>
      <c r="I669" s="31">
        <v>0</v>
      </c>
      <c r="J669" s="31">
        <v>0</v>
      </c>
      <c r="K669" s="31">
        <v>0</v>
      </c>
      <c r="L669" s="31">
        <v>0</v>
      </c>
      <c r="M669" s="31">
        <v>0</v>
      </c>
      <c r="N669" s="31">
        <v>0</v>
      </c>
      <c r="O669" s="31">
        <v>0</v>
      </c>
      <c r="P669" s="31">
        <v>0</v>
      </c>
      <c r="Q669" s="31">
        <v>0</v>
      </c>
      <c r="R669" s="32">
        <v>4540</v>
      </c>
      <c r="S669" s="32">
        <v>4540</v>
      </c>
    </row>
    <row r="670" spans="1:19">
      <c r="B670" s="5">
        <v>2020</v>
      </c>
      <c r="C670" s="31">
        <v>0</v>
      </c>
      <c r="D670" s="31">
        <v>0</v>
      </c>
      <c r="E670" s="31">
        <v>0</v>
      </c>
      <c r="F670" s="31">
        <v>0</v>
      </c>
      <c r="G670" s="31">
        <v>0</v>
      </c>
      <c r="H670" s="31">
        <v>0</v>
      </c>
      <c r="I670" s="31">
        <v>0</v>
      </c>
      <c r="J670" s="31">
        <v>0</v>
      </c>
      <c r="K670" s="31">
        <v>0</v>
      </c>
      <c r="L670" s="31">
        <v>0</v>
      </c>
      <c r="M670" s="31">
        <v>0</v>
      </c>
      <c r="N670" s="31">
        <v>0</v>
      </c>
      <c r="O670" s="31">
        <v>0</v>
      </c>
      <c r="P670" s="31">
        <v>0</v>
      </c>
      <c r="Q670" s="32">
        <v>0</v>
      </c>
      <c r="R670" s="32">
        <v>0</v>
      </c>
      <c r="S670" s="32"/>
    </row>
    <row r="671" spans="1:19">
      <c r="A671" s="35"/>
      <c r="B671" s="5">
        <v>2019</v>
      </c>
      <c r="C671" s="31">
        <v>0</v>
      </c>
      <c r="D671" s="31">
        <v>0</v>
      </c>
      <c r="E671" s="31">
        <v>0</v>
      </c>
      <c r="F671" s="31">
        <v>0</v>
      </c>
      <c r="G671" s="31">
        <v>0</v>
      </c>
      <c r="H671" s="31">
        <v>0</v>
      </c>
      <c r="I671" s="31">
        <v>0</v>
      </c>
      <c r="J671" s="31">
        <v>0</v>
      </c>
      <c r="K671" s="31">
        <v>0</v>
      </c>
      <c r="L671" s="31">
        <v>0</v>
      </c>
      <c r="M671" s="31">
        <v>0</v>
      </c>
      <c r="N671" s="31">
        <v>0</v>
      </c>
      <c r="O671" s="31">
        <v>0</v>
      </c>
      <c r="P671" s="32">
        <v>0</v>
      </c>
      <c r="Q671" s="32">
        <v>0</v>
      </c>
      <c r="R671" s="32">
        <v>0</v>
      </c>
      <c r="S671" s="32"/>
    </row>
    <row r="672" spans="1:19">
      <c r="A672" s="35"/>
      <c r="B672" s="5">
        <v>2018</v>
      </c>
      <c r="C672" s="31">
        <v>0</v>
      </c>
      <c r="D672" s="31">
        <v>0</v>
      </c>
      <c r="E672" s="31">
        <v>0</v>
      </c>
      <c r="F672" s="31">
        <v>0</v>
      </c>
      <c r="G672" s="31">
        <v>0</v>
      </c>
      <c r="H672" s="31">
        <v>0</v>
      </c>
      <c r="I672" s="31">
        <v>0</v>
      </c>
      <c r="J672" s="31">
        <v>0</v>
      </c>
      <c r="K672" s="31">
        <v>0</v>
      </c>
      <c r="L672" s="31">
        <v>0</v>
      </c>
      <c r="M672" s="31">
        <v>0</v>
      </c>
      <c r="N672" s="31">
        <v>0</v>
      </c>
      <c r="O672" s="32">
        <v>0</v>
      </c>
      <c r="P672" s="32">
        <v>0</v>
      </c>
      <c r="Q672" s="32">
        <v>0</v>
      </c>
      <c r="R672" s="32">
        <v>0</v>
      </c>
      <c r="S672" s="32"/>
    </row>
    <row r="673" spans="1:19">
      <c r="A673" s="35"/>
      <c r="B673" s="5">
        <v>2017</v>
      </c>
      <c r="C673" s="31">
        <v>0</v>
      </c>
      <c r="D673" s="31">
        <v>0</v>
      </c>
      <c r="E673" s="31">
        <v>0</v>
      </c>
      <c r="F673" s="31">
        <v>0</v>
      </c>
      <c r="G673" s="31">
        <v>0</v>
      </c>
      <c r="H673" s="31">
        <v>0</v>
      </c>
      <c r="I673" s="31">
        <v>0</v>
      </c>
      <c r="J673" s="31">
        <v>0</v>
      </c>
      <c r="K673" s="31">
        <v>0</v>
      </c>
      <c r="L673" s="31">
        <v>0</v>
      </c>
      <c r="M673" s="31">
        <v>0</v>
      </c>
      <c r="N673" s="32">
        <v>0</v>
      </c>
      <c r="O673" s="32">
        <v>0</v>
      </c>
      <c r="P673" s="32">
        <v>0</v>
      </c>
      <c r="Q673" s="32">
        <v>0</v>
      </c>
      <c r="R673" s="32">
        <v>0</v>
      </c>
      <c r="S673" s="32"/>
    </row>
    <row r="674" spans="1:19">
      <c r="B674" s="5">
        <v>2016</v>
      </c>
      <c r="C674" s="31">
        <v>0</v>
      </c>
      <c r="D674" s="31">
        <v>0</v>
      </c>
      <c r="E674" s="31">
        <v>0</v>
      </c>
      <c r="F674" s="31">
        <v>0</v>
      </c>
      <c r="G674" s="31">
        <v>0</v>
      </c>
      <c r="H674" s="31">
        <v>0</v>
      </c>
      <c r="I674" s="31">
        <v>0</v>
      </c>
      <c r="J674" s="31">
        <v>0</v>
      </c>
      <c r="K674" s="31">
        <v>0</v>
      </c>
      <c r="L674" s="31">
        <v>0</v>
      </c>
      <c r="M674" s="32">
        <v>3211.95</v>
      </c>
      <c r="N674" s="32">
        <v>3211.95</v>
      </c>
      <c r="O674" s="32">
        <v>3211.95</v>
      </c>
      <c r="P674" s="32">
        <v>3211.95</v>
      </c>
      <c r="Q674" s="32">
        <v>3211.95</v>
      </c>
      <c r="R674" s="32">
        <v>3211.95</v>
      </c>
      <c r="S674" s="32">
        <v>3211.95</v>
      </c>
    </row>
    <row r="675" spans="1:19">
      <c r="B675" s="5">
        <v>2015</v>
      </c>
      <c r="C675" s="31">
        <v>0</v>
      </c>
      <c r="D675" s="31">
        <v>0</v>
      </c>
      <c r="E675" s="31">
        <v>0</v>
      </c>
      <c r="F675" s="31">
        <v>0</v>
      </c>
      <c r="G675" s="31">
        <v>0</v>
      </c>
      <c r="H675" s="31">
        <v>0</v>
      </c>
      <c r="I675" s="31">
        <v>0</v>
      </c>
      <c r="J675" s="31">
        <v>0</v>
      </c>
      <c r="K675" s="31">
        <v>0</v>
      </c>
      <c r="L675" s="32">
        <v>0</v>
      </c>
      <c r="M675" s="32">
        <v>0</v>
      </c>
      <c r="N675" s="32">
        <v>0</v>
      </c>
      <c r="O675" s="32">
        <v>0</v>
      </c>
      <c r="P675" s="32">
        <v>0</v>
      </c>
      <c r="Q675" s="32">
        <v>0</v>
      </c>
      <c r="R675" s="32">
        <v>0</v>
      </c>
      <c r="S675" s="32"/>
    </row>
    <row r="676" spans="1:19">
      <c r="B676" s="5">
        <v>2014</v>
      </c>
      <c r="C676" s="31">
        <v>0</v>
      </c>
      <c r="D676" s="31">
        <v>0</v>
      </c>
      <c r="E676" s="31">
        <v>0</v>
      </c>
      <c r="F676" s="31">
        <v>0</v>
      </c>
      <c r="G676" s="31">
        <v>0</v>
      </c>
      <c r="H676" s="31">
        <v>0</v>
      </c>
      <c r="I676" s="31">
        <v>0</v>
      </c>
      <c r="J676" s="31">
        <v>0</v>
      </c>
      <c r="K676" s="32">
        <v>0</v>
      </c>
      <c r="L676" s="32">
        <v>0</v>
      </c>
      <c r="M676" s="32">
        <v>0</v>
      </c>
      <c r="N676" s="32">
        <v>0</v>
      </c>
      <c r="O676" s="32">
        <v>0</v>
      </c>
      <c r="P676" s="32">
        <v>0</v>
      </c>
      <c r="Q676" s="32">
        <v>0</v>
      </c>
      <c r="R676" s="32">
        <v>0</v>
      </c>
      <c r="S676" s="32"/>
    </row>
    <row r="677" spans="1:19">
      <c r="B677" s="5">
        <v>2013</v>
      </c>
      <c r="C677" s="31">
        <v>0</v>
      </c>
      <c r="D677" s="31">
        <v>0</v>
      </c>
      <c r="E677" s="31">
        <v>0</v>
      </c>
      <c r="F677" s="31">
        <v>0</v>
      </c>
      <c r="G677" s="31">
        <v>0</v>
      </c>
      <c r="H677" s="31">
        <v>0</v>
      </c>
      <c r="I677" s="31">
        <v>0</v>
      </c>
      <c r="J677" s="32">
        <v>0</v>
      </c>
      <c r="K677" s="32">
        <v>0</v>
      </c>
      <c r="L677" s="32">
        <v>0</v>
      </c>
      <c r="M677" s="32">
        <v>0</v>
      </c>
      <c r="N677" s="32">
        <v>0</v>
      </c>
      <c r="O677" s="32">
        <v>0</v>
      </c>
      <c r="P677" s="32">
        <v>0</v>
      </c>
      <c r="Q677" s="32">
        <v>0</v>
      </c>
      <c r="R677" s="32">
        <v>0</v>
      </c>
      <c r="S677" s="32"/>
    </row>
    <row r="678" spans="1:19">
      <c r="B678" s="5">
        <v>2012</v>
      </c>
      <c r="C678" s="31">
        <v>0</v>
      </c>
      <c r="D678" s="31">
        <v>0</v>
      </c>
      <c r="E678" s="31">
        <v>0</v>
      </c>
      <c r="F678" s="31">
        <v>0</v>
      </c>
      <c r="G678" s="31">
        <v>0</v>
      </c>
      <c r="H678" s="31">
        <v>0</v>
      </c>
      <c r="I678" s="32">
        <v>0</v>
      </c>
      <c r="J678" s="32">
        <v>0</v>
      </c>
      <c r="K678" s="32">
        <v>0</v>
      </c>
      <c r="L678" s="32">
        <v>0</v>
      </c>
      <c r="M678" s="32">
        <v>0</v>
      </c>
      <c r="N678" s="32">
        <v>0</v>
      </c>
      <c r="O678" s="32">
        <v>0</v>
      </c>
      <c r="P678" s="32">
        <v>0</v>
      </c>
      <c r="Q678" s="32">
        <v>0</v>
      </c>
      <c r="R678" s="32">
        <v>0</v>
      </c>
      <c r="S678" s="32"/>
    </row>
    <row r="679" spans="1:19">
      <c r="B679" s="5">
        <v>2011</v>
      </c>
      <c r="C679" s="31">
        <v>0</v>
      </c>
      <c r="D679" s="31">
        <v>0</v>
      </c>
      <c r="E679" s="31">
        <v>0</v>
      </c>
      <c r="F679" s="31">
        <v>0</v>
      </c>
      <c r="G679" s="31">
        <v>0</v>
      </c>
      <c r="H679" s="32">
        <v>0</v>
      </c>
      <c r="I679" s="32">
        <v>0</v>
      </c>
      <c r="J679" s="32">
        <v>0</v>
      </c>
      <c r="K679" s="32">
        <v>0</v>
      </c>
      <c r="L679" s="32">
        <v>0</v>
      </c>
      <c r="M679" s="32">
        <v>0</v>
      </c>
      <c r="N679" s="32">
        <v>0</v>
      </c>
      <c r="O679" s="32">
        <v>0</v>
      </c>
      <c r="P679" s="32">
        <v>0</v>
      </c>
      <c r="Q679" s="32">
        <v>0</v>
      </c>
      <c r="R679" s="32">
        <v>0</v>
      </c>
      <c r="S679" s="32"/>
    </row>
    <row r="680" spans="1:19">
      <c r="B680" s="5">
        <v>2010</v>
      </c>
      <c r="C680" s="31">
        <v>0</v>
      </c>
      <c r="D680" s="31">
        <v>0</v>
      </c>
      <c r="E680" s="31">
        <v>0</v>
      </c>
      <c r="F680" s="31">
        <v>0</v>
      </c>
      <c r="G680" s="32">
        <v>7465.95</v>
      </c>
      <c r="H680" s="32">
        <v>7465.95</v>
      </c>
      <c r="I680" s="32">
        <v>7465.95</v>
      </c>
      <c r="J680" s="32">
        <v>7465.95</v>
      </c>
      <c r="K680" s="32">
        <v>7465.95</v>
      </c>
      <c r="L680" s="32">
        <v>7465.95</v>
      </c>
      <c r="M680" s="32">
        <v>7465.95</v>
      </c>
      <c r="N680" s="32">
        <v>7465.95</v>
      </c>
      <c r="O680" s="32">
        <v>7465.95</v>
      </c>
      <c r="P680" s="32">
        <v>7465.95</v>
      </c>
      <c r="Q680" s="32">
        <v>7465.95</v>
      </c>
      <c r="R680" s="32">
        <v>7465.95</v>
      </c>
      <c r="S680" s="32">
        <v>7465.95</v>
      </c>
    </row>
    <row r="681" spans="1:19">
      <c r="B681" s="5">
        <v>2009</v>
      </c>
      <c r="C681" s="31">
        <v>0</v>
      </c>
      <c r="D681" s="31">
        <v>0</v>
      </c>
      <c r="E681" s="31">
        <v>0</v>
      </c>
      <c r="F681" s="32">
        <v>0</v>
      </c>
      <c r="G681" s="32">
        <v>0</v>
      </c>
      <c r="H681" s="32">
        <v>0</v>
      </c>
      <c r="I681" s="32">
        <v>0</v>
      </c>
      <c r="J681" s="32">
        <v>0</v>
      </c>
      <c r="K681" s="32">
        <v>0</v>
      </c>
      <c r="L681" s="32">
        <v>0</v>
      </c>
      <c r="M681" s="32">
        <v>0</v>
      </c>
      <c r="N681" s="32">
        <v>0</v>
      </c>
      <c r="O681" s="32">
        <v>0</v>
      </c>
      <c r="P681" s="32">
        <v>0</v>
      </c>
      <c r="Q681" s="32">
        <v>0</v>
      </c>
      <c r="R681" s="32">
        <v>0</v>
      </c>
      <c r="S681" s="32"/>
    </row>
    <row r="682" spans="1:19">
      <c r="B682" s="5">
        <v>2008</v>
      </c>
      <c r="C682" s="31">
        <v>0</v>
      </c>
      <c r="D682" s="31">
        <v>0</v>
      </c>
      <c r="E682" s="32">
        <v>0</v>
      </c>
      <c r="F682" s="32">
        <v>0</v>
      </c>
      <c r="G682" s="32">
        <v>0</v>
      </c>
      <c r="H682" s="32">
        <v>0</v>
      </c>
      <c r="I682" s="32">
        <v>0</v>
      </c>
      <c r="J682" s="32">
        <v>0</v>
      </c>
      <c r="K682" s="32">
        <v>0</v>
      </c>
      <c r="L682" s="32">
        <v>0</v>
      </c>
      <c r="M682" s="32">
        <v>0</v>
      </c>
      <c r="N682" s="32">
        <v>0</v>
      </c>
      <c r="O682" s="32">
        <v>0</v>
      </c>
      <c r="P682" s="32">
        <v>0</v>
      </c>
      <c r="Q682" s="32">
        <v>0</v>
      </c>
      <c r="R682" s="32">
        <v>0</v>
      </c>
      <c r="S682" s="32"/>
    </row>
    <row r="683" spans="1:19">
      <c r="B683" s="5">
        <v>2007</v>
      </c>
      <c r="C683" s="31">
        <v>0</v>
      </c>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row>
    <row r="684" spans="1:19">
      <c r="B684" s="5">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row>
    <row r="685" spans="1:19">
      <c r="B685" s="5">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row>
    <row r="686" spans="1:19">
      <c r="B686" s="5">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row>
    <row r="687" spans="1:19">
      <c r="B687" s="5">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row>
    <row r="688" spans="1:19">
      <c r="B688" s="5">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row>
    <row r="689" spans="2:19">
      <c r="B689" s="5">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row>
    <row r="690" spans="2:19">
      <c r="B690" s="5">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row>
    <row r="691" spans="2:19">
      <c r="B691" s="5">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row>
    <row r="692" spans="2:19">
      <c r="B692" s="5">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row>
    <row r="693" spans="2:19">
      <c r="B693" s="5">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row>
    <row r="694" spans="2:19">
      <c r="B694" s="5">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row>
    <row r="695" spans="2:19">
      <c r="B695" s="5">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row>
    <row r="696" spans="2:19">
      <c r="B696" s="5">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row>
    <row r="697" spans="2:19">
      <c r="B697" s="5">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row>
    <row r="698" spans="2:19">
      <c r="B698" s="5">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row>
    <row r="699" spans="2:19">
      <c r="B699" s="5">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row>
    <row r="700" spans="2:19">
      <c r="B700" s="5">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row>
    <row r="701" spans="2:19">
      <c r="B701" s="5">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row>
    <row r="702" spans="2:19">
      <c r="B702" s="5">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row>
    <row r="703" spans="2:19">
      <c r="B703" s="5">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row>
    <row r="704" spans="2:19">
      <c r="B704" s="5">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row>
    <row r="705" spans="2:19">
      <c r="B705" s="5">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row>
    <row r="706" spans="2:19">
      <c r="B706" s="5">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row>
    <row r="707" spans="2:19">
      <c r="B707" s="5">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row>
    <row r="708" spans="2:19">
      <c r="B708" s="5">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row>
    <row r="709" spans="2:19">
      <c r="B709" s="5">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row>
    <row r="710" spans="2:19">
      <c r="B710" s="5">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row>
    <row r="711" spans="2:19">
      <c r="B711" s="5">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row>
    <row r="712" spans="2:19">
      <c r="B712" s="5">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row>
    <row r="713" spans="2:19">
      <c r="B713" s="5">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row>
    <row r="714" spans="2:19">
      <c r="B714" s="5">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row>
    <row r="715" spans="2:19">
      <c r="B715" s="5">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row>
    <row r="716" spans="2:19">
      <c r="B716" s="5">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row>
    <row r="717" spans="2:19">
      <c r="B717" s="5">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row>
    <row r="718" spans="2:19">
      <c r="B718" s="5">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row>
    <row r="719" spans="2:19">
      <c r="B719" s="5">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row>
    <row r="720" spans="2:19">
      <c r="B720" s="5">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row>
    <row r="721" spans="2:19">
      <c r="B721" s="5">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row>
    <row r="722" spans="2:19">
      <c r="B722" s="5">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row>
    <row r="723" spans="2:19">
      <c r="B723" s="5">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row>
    <row r="724" spans="2:19">
      <c r="B724" s="5">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row>
    <row r="725" spans="2:19">
      <c r="B725" s="5">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row>
    <row r="726" spans="2:19">
      <c r="B726" s="5">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row>
    <row r="727" spans="2:19">
      <c r="B727" s="5">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row>
    <row r="728" spans="2:19">
      <c r="B728" s="5">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row>
    <row r="729" spans="2:19">
      <c r="B729" s="5">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row>
    <row r="730" spans="2:19">
      <c r="B730" s="5">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row>
    <row r="731" spans="2:19">
      <c r="B731" s="5">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row>
    <row r="732" spans="2:19">
      <c r="B732" s="5">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row>
    <row r="733" spans="2:19">
      <c r="B733" s="5">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row>
    <row r="734" spans="2:19">
      <c r="B734" s="5">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row>
    <row r="735" spans="2:19">
      <c r="B735" s="5">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row>
    <row r="736" spans="2:19">
      <c r="B736" s="5">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row>
    <row r="737" spans="2:19">
      <c r="B737" s="5">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row>
    <row r="738" spans="2:19">
      <c r="B738" s="5">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row>
    <row r="739" spans="2:19">
      <c r="B739" s="5">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row>
    <row r="740" spans="2:19">
      <c r="B740" s="5">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row>
    <row r="741" spans="2:19">
      <c r="B741" s="5">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row>
    <row r="742" spans="2:19">
      <c r="B742" s="5">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row>
    <row r="743" spans="2:19">
      <c r="B743" s="5">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row>
    <row r="744" spans="2:19">
      <c r="B744" s="5">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row>
    <row r="745" spans="2:19">
      <c r="B745" s="5">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row>
    <row r="746" spans="2:19">
      <c r="B746" s="5">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row>
    <row r="747" spans="2:19">
      <c r="B747" s="5">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row>
    <row r="748" spans="2:19">
      <c r="B748" s="5">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row>
    <row r="749" spans="2:19">
      <c r="B749" s="5">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row>
    <row r="750" spans="2:19">
      <c r="B750" s="5">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row>
    <row r="751" spans="2:19">
      <c r="B751" s="5">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row>
    <row r="752" spans="2:19">
      <c r="B752" s="5">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row>
    <row r="753" spans="1:19">
      <c r="B753" s="5">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row>
    <row r="754" spans="1:19">
      <c r="B754" s="5">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row>
    <row r="755" spans="1:19">
      <c r="B755" s="5">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row>
    <row r="756" spans="1:19">
      <c r="B756" s="5">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row>
    <row r="757" spans="1:19">
      <c r="B757" s="5">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row>
    <row r="758" spans="1:19">
      <c r="B758" s="5">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row>
    <row r="759" spans="1:19">
      <c r="B759" s="5">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row>
    <row r="760" spans="1:19">
      <c r="B760" s="5">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row>
    <row r="761" spans="1:19">
      <c r="A761" s="54" t="s">
        <v>14</v>
      </c>
      <c r="B761" s="6" t="s">
        <v>10</v>
      </c>
      <c r="C761" s="7">
        <f>[2]Verpächter_Anlagevermögen!C761</f>
        <v>0</v>
      </c>
      <c r="D761" s="7">
        <f>[2]Verpächter_Anlagevermögen!D761</f>
        <v>0</v>
      </c>
      <c r="E761" s="7">
        <f>[2]Verpächter_Anlagevermögen!E761</f>
        <v>0</v>
      </c>
      <c r="F761" s="7">
        <f>[2]Verpächter_Anlagevermögen!F761</f>
        <v>0</v>
      </c>
      <c r="G761" s="7">
        <f>[2]Verpächter_Anlagevermögen!G761</f>
        <v>7465.95</v>
      </c>
      <c r="H761" s="7">
        <f>[2]Verpächter_Anlagevermögen!H761</f>
        <v>7465.95</v>
      </c>
      <c r="I761" s="7">
        <f>[2]Verpächter_Anlagevermögen!I761</f>
        <v>7465.95</v>
      </c>
      <c r="J761" s="7">
        <f>[2]Verpächter_Anlagevermögen!J761</f>
        <v>7465.95</v>
      </c>
      <c r="K761" s="7">
        <f>[2]Verpächter_Anlagevermögen!K761</f>
        <v>7465.95</v>
      </c>
      <c r="L761" s="7">
        <f>[2]Verpächter_Anlagevermögen!L761</f>
        <v>7465.95</v>
      </c>
      <c r="M761" s="7">
        <f>[2]Verpächter_Anlagevermögen!M761</f>
        <v>10677.9</v>
      </c>
      <c r="N761" s="10">
        <f>[2]Verpächter_Anlagevermögen!N761</f>
        <v>10677.9</v>
      </c>
      <c r="O761" s="10">
        <f>[2]Verpächter_Anlagevermögen!O761</f>
        <v>10677.9</v>
      </c>
      <c r="P761" s="10">
        <f>[2]Verpächter_Anlagevermögen!P761</f>
        <v>10677.9</v>
      </c>
      <c r="Q761" s="10">
        <f>[2]Verpächter_Anlagevermögen!Q761</f>
        <v>10677.9</v>
      </c>
      <c r="R761" s="32">
        <f>[2]Verpächter_Anlagevermögen!R761</f>
        <v>15217.9</v>
      </c>
      <c r="S761" s="10">
        <f>SUM(S668:S760)</f>
        <v>16516.400000000001</v>
      </c>
    </row>
    <row r="762" spans="1:19">
      <c r="A762" s="55"/>
      <c r="B762" s="6"/>
      <c r="C762" s="7">
        <f>[2]Verpächter_Anlagevermögen!C762</f>
        <v>0</v>
      </c>
      <c r="D762" s="7">
        <f>[2]Verpächter_Anlagevermögen!D762</f>
        <v>0</v>
      </c>
      <c r="E762" s="7">
        <f>[2]Verpächter_Anlagevermögen!E762</f>
        <v>0</v>
      </c>
      <c r="F762" s="7">
        <f>[2]Verpächter_Anlagevermögen!F762</f>
        <v>0</v>
      </c>
      <c r="G762" s="7">
        <f>[2]Verpächter_Anlagevermögen!G762</f>
        <v>0</v>
      </c>
      <c r="H762" s="7">
        <f>[2]Verpächter_Anlagevermögen!H762</f>
        <v>0</v>
      </c>
      <c r="I762" s="7">
        <f>[2]Verpächter_Anlagevermögen!I762</f>
        <v>0</v>
      </c>
      <c r="J762" s="7">
        <f>[2]Verpächter_Anlagevermögen!J762</f>
        <v>0</v>
      </c>
      <c r="K762" s="7">
        <f>[2]Verpächter_Anlagevermögen!K762</f>
        <v>0</v>
      </c>
      <c r="L762" s="7">
        <f>[2]Verpächter_Anlagevermögen!L762</f>
        <v>0</v>
      </c>
      <c r="M762" s="9">
        <f>[2]Verpächter_Anlagevermögen!M762</f>
        <v>0</v>
      </c>
      <c r="N762" s="30">
        <f>[2]Verpächter_Anlagevermögen!N762</f>
        <v>0</v>
      </c>
      <c r="O762" s="30">
        <f>[2]Verpächter_Anlagevermögen!O762</f>
        <v>0</v>
      </c>
      <c r="P762" s="30">
        <f>[2]Verpächter_Anlagevermögen!P762</f>
        <v>0</v>
      </c>
      <c r="Q762" s="30">
        <f>[2]Verpächter_Anlagevermögen!Q762</f>
        <v>0</v>
      </c>
      <c r="R762" s="32">
        <f>[2]Verpächter_Anlagevermögen!R762</f>
        <v>0</v>
      </c>
    </row>
    <row r="763" spans="1:19">
      <c r="A763" s="56" t="s">
        <v>15</v>
      </c>
      <c r="B763" s="5">
        <v>2022</v>
      </c>
      <c r="C763" s="31">
        <v>0</v>
      </c>
      <c r="D763" s="31">
        <v>0</v>
      </c>
      <c r="E763" s="31">
        <v>0</v>
      </c>
      <c r="F763" s="31">
        <v>0</v>
      </c>
      <c r="G763" s="31">
        <v>0</v>
      </c>
      <c r="H763" s="31">
        <v>0</v>
      </c>
      <c r="I763" s="31">
        <v>0</v>
      </c>
      <c r="J763" s="31">
        <v>0</v>
      </c>
      <c r="K763" s="31">
        <v>0</v>
      </c>
      <c r="L763" s="31">
        <v>0</v>
      </c>
      <c r="M763" s="31">
        <v>0</v>
      </c>
      <c r="N763" s="31">
        <v>0</v>
      </c>
      <c r="O763" s="31">
        <v>0</v>
      </c>
      <c r="P763" s="31">
        <v>0</v>
      </c>
      <c r="Q763" s="31">
        <v>0</v>
      </c>
      <c r="R763" s="32">
        <v>0</v>
      </c>
      <c r="S763" s="32">
        <v>309516.82</v>
      </c>
    </row>
    <row r="764" spans="1:19">
      <c r="A764" s="33"/>
      <c r="B764" s="5">
        <v>2021</v>
      </c>
      <c r="C764" s="31">
        <v>0</v>
      </c>
      <c r="D764" s="31">
        <v>0</v>
      </c>
      <c r="E764" s="31">
        <v>0</v>
      </c>
      <c r="F764" s="31">
        <v>0</v>
      </c>
      <c r="G764" s="31">
        <v>0</v>
      </c>
      <c r="H764" s="31">
        <v>0</v>
      </c>
      <c r="I764" s="31">
        <v>0</v>
      </c>
      <c r="J764" s="31">
        <v>0</v>
      </c>
      <c r="K764" s="31">
        <v>0</v>
      </c>
      <c r="L764" s="31">
        <v>0</v>
      </c>
      <c r="M764" s="31">
        <v>0</v>
      </c>
      <c r="N764" s="31">
        <v>0</v>
      </c>
      <c r="O764" s="31">
        <v>0</v>
      </c>
      <c r="P764" s="31">
        <v>0</v>
      </c>
      <c r="Q764" s="31">
        <v>0</v>
      </c>
      <c r="R764" s="32">
        <v>646608.15999999992</v>
      </c>
      <c r="S764" s="32">
        <v>646608.15999999992</v>
      </c>
    </row>
    <row r="765" spans="1:19">
      <c r="B765" s="5">
        <v>2020</v>
      </c>
      <c r="C765" s="31">
        <v>0</v>
      </c>
      <c r="D765" s="31">
        <v>0</v>
      </c>
      <c r="E765" s="31">
        <v>0</v>
      </c>
      <c r="F765" s="31">
        <v>0</v>
      </c>
      <c r="G765" s="31">
        <v>0</v>
      </c>
      <c r="H765" s="31">
        <v>0</v>
      </c>
      <c r="I765" s="31">
        <v>0</v>
      </c>
      <c r="J765" s="31">
        <v>0</v>
      </c>
      <c r="K765" s="31">
        <v>0</v>
      </c>
      <c r="L765" s="31">
        <v>0</v>
      </c>
      <c r="M765" s="31">
        <v>0</v>
      </c>
      <c r="N765" s="31">
        <v>0</v>
      </c>
      <c r="O765" s="31">
        <v>0</v>
      </c>
      <c r="P765" s="31">
        <v>0</v>
      </c>
      <c r="Q765" s="32">
        <v>330291.56</v>
      </c>
      <c r="R765" s="32">
        <v>330291.56</v>
      </c>
      <c r="S765" s="32">
        <v>330291.56</v>
      </c>
    </row>
    <row r="766" spans="1:19">
      <c r="A766" s="35"/>
      <c r="B766" s="5">
        <v>2019</v>
      </c>
      <c r="C766" s="31">
        <v>0</v>
      </c>
      <c r="D766" s="31">
        <v>0</v>
      </c>
      <c r="E766" s="31">
        <v>0</v>
      </c>
      <c r="F766" s="31">
        <v>0</v>
      </c>
      <c r="G766" s="31">
        <v>0</v>
      </c>
      <c r="H766" s="31">
        <v>0</v>
      </c>
      <c r="I766" s="31">
        <v>0</v>
      </c>
      <c r="J766" s="31">
        <v>0</v>
      </c>
      <c r="K766" s="31">
        <v>0</v>
      </c>
      <c r="L766" s="31">
        <v>0</v>
      </c>
      <c r="M766" s="31">
        <v>0</v>
      </c>
      <c r="N766" s="31">
        <v>0</v>
      </c>
      <c r="O766" s="31">
        <v>0</v>
      </c>
      <c r="P766" s="32">
        <v>500707.62</v>
      </c>
      <c r="Q766" s="32">
        <v>500707.62</v>
      </c>
      <c r="R766" s="32">
        <v>500707.62</v>
      </c>
      <c r="S766" s="32">
        <v>500707.62</v>
      </c>
    </row>
    <row r="767" spans="1:19">
      <c r="A767" s="35"/>
      <c r="B767" s="5">
        <v>2018</v>
      </c>
      <c r="C767" s="31">
        <v>0</v>
      </c>
      <c r="D767" s="31">
        <v>0</v>
      </c>
      <c r="E767" s="31">
        <v>0</v>
      </c>
      <c r="F767" s="31">
        <v>0</v>
      </c>
      <c r="G767" s="31">
        <v>0</v>
      </c>
      <c r="H767" s="31">
        <v>0</v>
      </c>
      <c r="I767" s="31">
        <v>0</v>
      </c>
      <c r="J767" s="31">
        <v>0</v>
      </c>
      <c r="K767" s="31">
        <v>0</v>
      </c>
      <c r="L767" s="31">
        <v>0</v>
      </c>
      <c r="M767" s="31">
        <v>0</v>
      </c>
      <c r="N767" s="31">
        <v>0</v>
      </c>
      <c r="O767" s="32">
        <v>72305.81</v>
      </c>
      <c r="P767" s="32">
        <v>72305.81</v>
      </c>
      <c r="Q767" s="32">
        <v>72305.81</v>
      </c>
      <c r="R767" s="32">
        <v>72305.81</v>
      </c>
      <c r="S767" s="32">
        <v>66643.06</v>
      </c>
    </row>
    <row r="768" spans="1:19">
      <c r="A768" s="35"/>
      <c r="B768" s="5">
        <v>2017</v>
      </c>
      <c r="C768" s="31">
        <v>0</v>
      </c>
      <c r="D768" s="31">
        <v>0</v>
      </c>
      <c r="E768" s="31">
        <v>0</v>
      </c>
      <c r="F768" s="31">
        <v>0</v>
      </c>
      <c r="G768" s="31">
        <v>0</v>
      </c>
      <c r="H768" s="31">
        <v>0</v>
      </c>
      <c r="I768" s="31">
        <v>0</v>
      </c>
      <c r="J768" s="31">
        <v>0</v>
      </c>
      <c r="K768" s="31">
        <v>0</v>
      </c>
      <c r="L768" s="31">
        <v>0</v>
      </c>
      <c r="M768" s="31">
        <v>0</v>
      </c>
      <c r="N768" s="32">
        <v>21034.86</v>
      </c>
      <c r="O768" s="32">
        <v>21034.86</v>
      </c>
      <c r="P768" s="32">
        <v>21034.86</v>
      </c>
      <c r="Q768" s="32">
        <v>21034.86</v>
      </c>
      <c r="R768" s="32">
        <v>19725.68</v>
      </c>
      <c r="S768" s="32">
        <v>19725.68</v>
      </c>
    </row>
    <row r="769" spans="2:19">
      <c r="B769" s="5">
        <v>2016</v>
      </c>
      <c r="C769" s="31">
        <v>0</v>
      </c>
      <c r="D769" s="31">
        <v>0</v>
      </c>
      <c r="E769" s="31">
        <v>0</v>
      </c>
      <c r="F769" s="31">
        <v>0</v>
      </c>
      <c r="G769" s="31">
        <v>0</v>
      </c>
      <c r="H769" s="31">
        <v>0</v>
      </c>
      <c r="I769" s="31">
        <v>0</v>
      </c>
      <c r="J769" s="31">
        <v>0</v>
      </c>
      <c r="K769" s="31">
        <v>0</v>
      </c>
      <c r="L769" s="31">
        <v>0</v>
      </c>
      <c r="M769" s="32">
        <v>165918.6</v>
      </c>
      <c r="N769" s="32">
        <v>165918.6</v>
      </c>
      <c r="O769" s="32">
        <v>165918.6</v>
      </c>
      <c r="P769" s="32">
        <v>165918.6</v>
      </c>
      <c r="Q769" s="32">
        <v>165918.6</v>
      </c>
      <c r="R769" s="32">
        <v>165393.40000000002</v>
      </c>
      <c r="S769" s="32">
        <v>164343</v>
      </c>
    </row>
    <row r="770" spans="2:19">
      <c r="B770" s="5">
        <v>2015</v>
      </c>
      <c r="C770" s="31">
        <v>0</v>
      </c>
      <c r="D770" s="31">
        <v>0</v>
      </c>
      <c r="E770" s="31">
        <v>0</v>
      </c>
      <c r="F770" s="31">
        <v>0</v>
      </c>
      <c r="G770" s="31">
        <v>0</v>
      </c>
      <c r="H770" s="31">
        <v>0</v>
      </c>
      <c r="I770" s="31">
        <v>0</v>
      </c>
      <c r="J770" s="31">
        <v>0</v>
      </c>
      <c r="K770" s="31">
        <v>0</v>
      </c>
      <c r="L770" s="32">
        <v>29931.01</v>
      </c>
      <c r="M770" s="32">
        <v>29931.01</v>
      </c>
      <c r="N770" s="32">
        <v>29931.01</v>
      </c>
      <c r="O770" s="32">
        <v>29931.010000000002</v>
      </c>
      <c r="P770" s="32">
        <v>29139.17</v>
      </c>
      <c r="Q770" s="32">
        <v>24690.17</v>
      </c>
      <c r="R770" s="32">
        <v>23336.27</v>
      </c>
      <c r="S770" s="32">
        <v>22889.46</v>
      </c>
    </row>
    <row r="771" spans="2:19">
      <c r="B771" s="5">
        <v>2014</v>
      </c>
      <c r="C771" s="31">
        <v>0</v>
      </c>
      <c r="D771" s="31">
        <v>0</v>
      </c>
      <c r="E771" s="31">
        <v>0</v>
      </c>
      <c r="F771" s="31">
        <v>0</v>
      </c>
      <c r="G771" s="31">
        <v>0</v>
      </c>
      <c r="H771" s="31">
        <v>0</v>
      </c>
      <c r="I771" s="31">
        <v>0</v>
      </c>
      <c r="J771" s="31">
        <v>0</v>
      </c>
      <c r="K771" s="32">
        <v>75574.110000000044</v>
      </c>
      <c r="L771" s="32">
        <v>75574.110000000044</v>
      </c>
      <c r="M771" s="32">
        <v>75574.110000000044</v>
      </c>
      <c r="N771" s="32">
        <v>75574.110000000044</v>
      </c>
      <c r="O771" s="32">
        <v>73657.420000000013</v>
      </c>
      <c r="P771" s="32">
        <v>66187.319999999992</v>
      </c>
      <c r="Q771" s="32">
        <v>65691.67</v>
      </c>
      <c r="R771" s="32">
        <v>54060.22</v>
      </c>
      <c r="S771" s="32">
        <v>54060.22</v>
      </c>
    </row>
    <row r="772" spans="2:19">
      <c r="B772" s="5">
        <v>2013</v>
      </c>
      <c r="C772" s="31">
        <v>0</v>
      </c>
      <c r="D772" s="31">
        <v>0</v>
      </c>
      <c r="E772" s="31">
        <v>0</v>
      </c>
      <c r="F772" s="31">
        <v>0</v>
      </c>
      <c r="G772" s="31">
        <v>0</v>
      </c>
      <c r="H772" s="31">
        <v>0</v>
      </c>
      <c r="I772" s="31">
        <v>0</v>
      </c>
      <c r="J772" s="32">
        <v>52214.74</v>
      </c>
      <c r="K772" s="32">
        <v>44312.979999999996</v>
      </c>
      <c r="L772" s="32">
        <v>44312.979999999996</v>
      </c>
      <c r="M772" s="32">
        <v>44312.979999999996</v>
      </c>
      <c r="N772" s="32">
        <v>43574.98</v>
      </c>
      <c r="O772" s="32">
        <v>42975.08</v>
      </c>
      <c r="P772" s="32">
        <v>42799.65</v>
      </c>
      <c r="Q772" s="32">
        <v>42799.65</v>
      </c>
      <c r="R772" s="32">
        <v>39730.559999999998</v>
      </c>
      <c r="S772" s="32">
        <v>39224.239999999998</v>
      </c>
    </row>
    <row r="773" spans="2:19">
      <c r="B773" s="5">
        <v>2012</v>
      </c>
      <c r="C773" s="31">
        <v>0</v>
      </c>
      <c r="D773" s="31">
        <v>0</v>
      </c>
      <c r="E773" s="31">
        <v>0</v>
      </c>
      <c r="F773" s="31">
        <v>0</v>
      </c>
      <c r="G773" s="31">
        <v>0</v>
      </c>
      <c r="H773" s="31">
        <v>0</v>
      </c>
      <c r="I773" s="32">
        <v>68867.689999999973</v>
      </c>
      <c r="J773" s="32">
        <v>68867.689999999973</v>
      </c>
      <c r="K773" s="32">
        <v>68867.689999999973</v>
      </c>
      <c r="L773" s="32">
        <v>68700.459999999977</v>
      </c>
      <c r="M773" s="32">
        <v>68516.460000000006</v>
      </c>
      <c r="N773" s="32">
        <v>65228.56</v>
      </c>
      <c r="O773" s="32">
        <v>65031.81</v>
      </c>
      <c r="P773" s="32">
        <v>42787.270000000004</v>
      </c>
      <c r="Q773" s="32">
        <v>37585.43</v>
      </c>
      <c r="R773" s="32">
        <v>36516.68</v>
      </c>
      <c r="S773" s="32">
        <v>33051.840000000004</v>
      </c>
    </row>
    <row r="774" spans="2:19">
      <c r="B774" s="5">
        <v>2011</v>
      </c>
      <c r="C774" s="31">
        <v>0</v>
      </c>
      <c r="D774" s="31">
        <v>0</v>
      </c>
      <c r="E774" s="31">
        <v>0</v>
      </c>
      <c r="F774" s="31">
        <v>0</v>
      </c>
      <c r="G774" s="31">
        <v>0</v>
      </c>
      <c r="H774" s="32">
        <v>50640.69</v>
      </c>
      <c r="I774" s="32">
        <v>51778.600000000006</v>
      </c>
      <c r="J774" s="32">
        <v>51778.600000000006</v>
      </c>
      <c r="K774" s="32">
        <v>51778.600000000006</v>
      </c>
      <c r="L774" s="32">
        <v>51778.599999999991</v>
      </c>
      <c r="M774" s="32">
        <v>50975.979999999996</v>
      </c>
      <c r="N774" s="32">
        <v>50975.979999999996</v>
      </c>
      <c r="O774" s="32">
        <v>50379.98</v>
      </c>
      <c r="P774" s="32">
        <v>46704.98</v>
      </c>
      <c r="Q774" s="32">
        <v>46135.600000000006</v>
      </c>
      <c r="R774" s="32">
        <v>40700.6</v>
      </c>
      <c r="S774" s="32">
        <v>38250.6</v>
      </c>
    </row>
    <row r="775" spans="2:19">
      <c r="B775" s="5">
        <v>2010</v>
      </c>
      <c r="C775" s="31">
        <v>0</v>
      </c>
      <c r="D775" s="31">
        <v>0</v>
      </c>
      <c r="E775" s="31">
        <v>0</v>
      </c>
      <c r="F775" s="31">
        <v>0</v>
      </c>
      <c r="G775" s="32">
        <v>43195.799999999981</v>
      </c>
      <c r="H775" s="32">
        <v>43195.799999999981</v>
      </c>
      <c r="I775" s="32">
        <v>40275.299999999981</v>
      </c>
      <c r="J775" s="32">
        <v>39585.399999999987</v>
      </c>
      <c r="K775" s="32">
        <v>39240.450000000004</v>
      </c>
      <c r="L775" s="32">
        <v>36684.550000000003</v>
      </c>
      <c r="M775" s="32">
        <v>27255.59</v>
      </c>
      <c r="N775" s="32">
        <v>27255.59</v>
      </c>
      <c r="O775" s="32">
        <v>27255.589999999997</v>
      </c>
      <c r="P775" s="32">
        <v>26826.589999999997</v>
      </c>
      <c r="Q775" s="32">
        <v>26826.589999999997</v>
      </c>
      <c r="R775" s="32">
        <v>26826.589999999997</v>
      </c>
      <c r="S775" s="32">
        <v>26826.589999999997</v>
      </c>
    </row>
    <row r="776" spans="2:19">
      <c r="B776" s="5">
        <v>2009</v>
      </c>
      <c r="C776" s="31">
        <v>0</v>
      </c>
      <c r="D776" s="31">
        <v>0</v>
      </c>
      <c r="E776" s="31">
        <v>0</v>
      </c>
      <c r="F776" s="32">
        <v>30920.3</v>
      </c>
      <c r="G776" s="32">
        <v>31885.64</v>
      </c>
      <c r="H776" s="32">
        <v>31885.64</v>
      </c>
      <c r="I776" s="32">
        <v>31885.64</v>
      </c>
      <c r="J776" s="32">
        <v>31885.64</v>
      </c>
      <c r="K776" s="32">
        <v>31885.64</v>
      </c>
      <c r="L776" s="32">
        <v>0</v>
      </c>
      <c r="M776" s="32">
        <v>0</v>
      </c>
      <c r="N776" s="32">
        <v>0</v>
      </c>
      <c r="O776" s="32">
        <v>0</v>
      </c>
      <c r="P776" s="32">
        <v>0</v>
      </c>
      <c r="Q776" s="32">
        <v>0</v>
      </c>
      <c r="R776" s="32">
        <v>0</v>
      </c>
      <c r="S776" s="32">
        <v>0</v>
      </c>
    </row>
    <row r="777" spans="2:19">
      <c r="B777" s="5">
        <v>2008</v>
      </c>
      <c r="C777" s="31">
        <v>0</v>
      </c>
      <c r="D777" s="31">
        <v>0</v>
      </c>
      <c r="E777" s="32">
        <v>1190</v>
      </c>
      <c r="F777" s="32">
        <v>1190</v>
      </c>
      <c r="G777" s="32">
        <v>5154.25</v>
      </c>
      <c r="H777" s="32">
        <v>5154.25</v>
      </c>
      <c r="I777" s="32">
        <v>4994.25</v>
      </c>
      <c r="J777" s="32">
        <v>1190</v>
      </c>
      <c r="K777" s="32">
        <v>1190</v>
      </c>
      <c r="L777" s="32">
        <v>0</v>
      </c>
      <c r="M777" s="32">
        <v>0</v>
      </c>
      <c r="N777" s="32">
        <v>0</v>
      </c>
      <c r="O777" s="32">
        <v>0</v>
      </c>
      <c r="P777" s="32">
        <v>0</v>
      </c>
      <c r="Q777" s="32">
        <v>0</v>
      </c>
      <c r="R777" s="32">
        <v>0</v>
      </c>
      <c r="S777" s="32">
        <v>0</v>
      </c>
    </row>
    <row r="778" spans="2:19">
      <c r="B778" s="5">
        <v>2007</v>
      </c>
      <c r="C778" s="31">
        <v>0</v>
      </c>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5">
        <v>2006</v>
      </c>
      <c r="C779" s="32">
        <v>21007.7</v>
      </c>
      <c r="D779" s="32">
        <v>21007.7</v>
      </c>
      <c r="E779" s="32">
        <v>16800</v>
      </c>
      <c r="F779" s="32">
        <v>16800</v>
      </c>
      <c r="G779" s="32">
        <v>16800</v>
      </c>
      <c r="H779" s="32">
        <v>16800</v>
      </c>
      <c r="I779" s="32">
        <v>16800</v>
      </c>
      <c r="J779" s="32">
        <v>16800</v>
      </c>
      <c r="K779" s="32">
        <v>16800</v>
      </c>
      <c r="L779" s="32">
        <v>0</v>
      </c>
      <c r="M779" s="32">
        <v>0</v>
      </c>
      <c r="N779" s="32">
        <v>0</v>
      </c>
      <c r="O779" s="32">
        <v>0</v>
      </c>
      <c r="P779" s="32">
        <v>0</v>
      </c>
      <c r="Q779" s="32">
        <v>0</v>
      </c>
      <c r="R779" s="32">
        <v>0</v>
      </c>
      <c r="S779" s="32">
        <v>0</v>
      </c>
    </row>
    <row r="780" spans="2:19">
      <c r="B780" s="5">
        <v>2005</v>
      </c>
      <c r="C780" s="32">
        <v>123135.6</v>
      </c>
      <c r="D780" s="32">
        <v>123135.6</v>
      </c>
      <c r="E780" s="32">
        <v>123135.6</v>
      </c>
      <c r="F780" s="32">
        <v>118429.2</v>
      </c>
      <c r="G780" s="32">
        <v>120613.2</v>
      </c>
      <c r="H780" s="32">
        <v>120613.2</v>
      </c>
      <c r="I780" s="32">
        <v>120613.2</v>
      </c>
      <c r="J780" s="32">
        <v>120613.2</v>
      </c>
      <c r="K780" s="32">
        <v>120613.2</v>
      </c>
      <c r="L780" s="32">
        <v>27465.599999999999</v>
      </c>
      <c r="M780" s="32">
        <v>27465.599999999999</v>
      </c>
      <c r="N780" s="32">
        <v>27465.599999999999</v>
      </c>
      <c r="O780" s="32">
        <v>27465.599999999999</v>
      </c>
      <c r="P780" s="32">
        <v>27465.599999999999</v>
      </c>
      <c r="Q780" s="32">
        <v>27465.599999999999</v>
      </c>
      <c r="R780" s="32">
        <v>27465.599999999999</v>
      </c>
      <c r="S780" s="32">
        <v>27465.599999999999</v>
      </c>
    </row>
    <row r="781" spans="2:19">
      <c r="B781" s="5">
        <v>2004</v>
      </c>
      <c r="C781" s="32">
        <v>4442.8900000000003</v>
      </c>
      <c r="D781" s="32">
        <v>4442.8900000000003</v>
      </c>
      <c r="E781" s="32">
        <v>4442.8900000000003</v>
      </c>
      <c r="F781" s="32">
        <v>4442.8900000000003</v>
      </c>
      <c r="G781" s="32">
        <v>12371.779999999999</v>
      </c>
      <c r="H781" s="32">
        <v>12371.779999999999</v>
      </c>
      <c r="I781" s="32">
        <v>12371.779999999999</v>
      </c>
      <c r="J781" s="32">
        <v>12371.779999999999</v>
      </c>
      <c r="K781" s="32">
        <v>12371.779999999999</v>
      </c>
      <c r="L781" s="32">
        <v>7928.8899999999994</v>
      </c>
      <c r="M781" s="32">
        <v>3944.93</v>
      </c>
      <c r="N781" s="32">
        <v>3944.93</v>
      </c>
      <c r="O781" s="32">
        <v>3944.93</v>
      </c>
      <c r="P781" s="32">
        <v>3944.93</v>
      </c>
      <c r="Q781" s="32">
        <v>3944.93</v>
      </c>
      <c r="R781" s="32">
        <v>3944.93</v>
      </c>
      <c r="S781" s="32">
        <v>3944.93</v>
      </c>
    </row>
    <row r="782" spans="2:19">
      <c r="B782" s="5">
        <v>2003</v>
      </c>
      <c r="C782" s="32">
        <v>4920</v>
      </c>
      <c r="D782" s="32">
        <v>4920</v>
      </c>
      <c r="E782" s="32">
        <v>4920</v>
      </c>
      <c r="F782" s="32">
        <v>4920</v>
      </c>
      <c r="G782" s="32">
        <v>28671.84</v>
      </c>
      <c r="H782" s="32">
        <v>28671.84</v>
      </c>
      <c r="I782" s="32">
        <v>28671.84</v>
      </c>
      <c r="J782" s="32">
        <v>28671.84</v>
      </c>
      <c r="K782" s="32">
        <v>28671.84</v>
      </c>
      <c r="L782" s="32">
        <v>23751.84</v>
      </c>
      <c r="M782" s="32">
        <v>15022.84</v>
      </c>
      <c r="N782" s="32">
        <v>15022.84</v>
      </c>
      <c r="O782" s="32">
        <v>15022.84</v>
      </c>
      <c r="P782" s="32">
        <v>15022.84</v>
      </c>
      <c r="Q782" s="32">
        <v>15022.84</v>
      </c>
      <c r="R782" s="32">
        <v>15022.84</v>
      </c>
      <c r="S782" s="32">
        <v>15022.84</v>
      </c>
    </row>
    <row r="783" spans="2:19">
      <c r="B783" s="5">
        <v>2002</v>
      </c>
      <c r="C783" s="32">
        <v>8022.58</v>
      </c>
      <c r="D783" s="32">
        <v>8022.58</v>
      </c>
      <c r="E783" s="32">
        <v>8022.58</v>
      </c>
      <c r="F783" s="32">
        <v>8022.58</v>
      </c>
      <c r="G783" s="32">
        <v>23827.75</v>
      </c>
      <c r="H783" s="32">
        <v>23827.75</v>
      </c>
      <c r="I783" s="32">
        <v>23827.75</v>
      </c>
      <c r="J783" s="32">
        <v>23827.75</v>
      </c>
      <c r="K783" s="32">
        <v>23827.75</v>
      </c>
      <c r="L783" s="32">
        <v>8996.9699999999993</v>
      </c>
      <c r="M783" s="32">
        <v>1707</v>
      </c>
      <c r="N783" s="32">
        <v>1707</v>
      </c>
      <c r="O783" s="32">
        <v>1707</v>
      </c>
      <c r="P783" s="32">
        <v>1707</v>
      </c>
      <c r="Q783" s="32">
        <v>1707</v>
      </c>
      <c r="R783" s="32">
        <v>1707</v>
      </c>
      <c r="S783" s="32">
        <v>1707</v>
      </c>
    </row>
    <row r="784" spans="2:19">
      <c r="B784" s="5">
        <v>2001</v>
      </c>
      <c r="C784" s="32">
        <v>0</v>
      </c>
      <c r="D784" s="32">
        <v>0</v>
      </c>
      <c r="E784" s="32">
        <v>0</v>
      </c>
      <c r="F784" s="32">
        <v>0</v>
      </c>
      <c r="G784" s="32">
        <v>2379.5500000000002</v>
      </c>
      <c r="H784" s="32">
        <v>2379.5500000000002</v>
      </c>
      <c r="I784" s="32">
        <v>2379.5500000000002</v>
      </c>
      <c r="J784" s="32">
        <v>2379.5500000000002</v>
      </c>
      <c r="K784" s="32">
        <v>2379.5500000000002</v>
      </c>
      <c r="L784" s="32">
        <v>2379.5500000000002</v>
      </c>
      <c r="M784" s="32">
        <v>0</v>
      </c>
      <c r="N784" s="32">
        <v>0</v>
      </c>
      <c r="O784" s="32">
        <v>0</v>
      </c>
      <c r="P784" s="32">
        <v>0</v>
      </c>
      <c r="Q784" s="32">
        <v>0</v>
      </c>
      <c r="R784" s="32">
        <v>0</v>
      </c>
      <c r="S784" s="32">
        <v>0</v>
      </c>
    </row>
    <row r="785" spans="2:19">
      <c r="B785" s="5">
        <v>2000</v>
      </c>
      <c r="C785" s="32">
        <v>0</v>
      </c>
      <c r="D785" s="32">
        <v>0</v>
      </c>
      <c r="E785" s="32">
        <v>0</v>
      </c>
      <c r="F785" s="32">
        <v>0</v>
      </c>
      <c r="G785" s="32">
        <v>14756.970000000001</v>
      </c>
      <c r="H785" s="32">
        <v>14756.970000000001</v>
      </c>
      <c r="I785" s="32">
        <v>14756.970000000001</v>
      </c>
      <c r="J785" s="32">
        <v>14756.970000000001</v>
      </c>
      <c r="K785" s="32">
        <v>14756.970000000001</v>
      </c>
      <c r="L785" s="32">
        <v>3304.03</v>
      </c>
      <c r="M785" s="32">
        <v>3304.03</v>
      </c>
      <c r="N785" s="32">
        <v>3304.03</v>
      </c>
      <c r="O785" s="32">
        <v>3304.03</v>
      </c>
      <c r="P785" s="32">
        <v>3304.03</v>
      </c>
      <c r="Q785" s="32">
        <v>3304.03</v>
      </c>
      <c r="R785" s="32">
        <v>3304.03</v>
      </c>
      <c r="S785" s="32">
        <v>3304.03</v>
      </c>
    </row>
    <row r="786" spans="2:19">
      <c r="B786" s="5">
        <v>1999</v>
      </c>
      <c r="C786" s="32">
        <v>46246.22</v>
      </c>
      <c r="D786" s="32">
        <v>0</v>
      </c>
      <c r="E786" s="32">
        <v>0</v>
      </c>
      <c r="F786" s="32">
        <v>0</v>
      </c>
      <c r="G786" s="32">
        <v>6278.6100000000006</v>
      </c>
      <c r="H786" s="32">
        <v>6278.6100000000006</v>
      </c>
      <c r="I786" s="32">
        <v>6278.6100000000006</v>
      </c>
      <c r="J786" s="32">
        <v>5022.83</v>
      </c>
      <c r="K786" s="32">
        <v>5022.83</v>
      </c>
      <c r="L786" s="32">
        <v>5022.83</v>
      </c>
      <c r="M786" s="32">
        <v>5022.83</v>
      </c>
      <c r="N786" s="32">
        <v>5022.83</v>
      </c>
      <c r="O786" s="32">
        <v>5022.83</v>
      </c>
      <c r="P786" s="32">
        <v>5022.83</v>
      </c>
      <c r="Q786" s="32">
        <v>5022.83</v>
      </c>
      <c r="R786" s="32">
        <v>5022.83</v>
      </c>
      <c r="S786" s="32">
        <v>5022.83</v>
      </c>
    </row>
    <row r="787" spans="2:19">
      <c r="B787" s="5">
        <v>1998</v>
      </c>
      <c r="C787" s="32">
        <v>0</v>
      </c>
      <c r="D787" s="32">
        <v>0</v>
      </c>
      <c r="E787" s="32">
        <v>0</v>
      </c>
      <c r="F787" s="32">
        <v>0</v>
      </c>
      <c r="G787" s="32">
        <v>5037.72</v>
      </c>
      <c r="H787" s="32">
        <v>5037.72</v>
      </c>
      <c r="I787" s="32">
        <v>5037.72</v>
      </c>
      <c r="J787" s="32">
        <v>5037.72</v>
      </c>
      <c r="K787" s="32">
        <v>5037.72</v>
      </c>
      <c r="L787" s="32">
        <v>5037.72</v>
      </c>
      <c r="M787" s="32">
        <v>5037.72</v>
      </c>
      <c r="N787" s="32">
        <v>5037.72</v>
      </c>
      <c r="O787" s="32">
        <v>5037.72</v>
      </c>
      <c r="P787" s="32">
        <v>5037.72</v>
      </c>
      <c r="Q787" s="32">
        <v>5037.72</v>
      </c>
      <c r="R787" s="32">
        <v>5037.72</v>
      </c>
      <c r="S787" s="32">
        <v>5037.72</v>
      </c>
    </row>
    <row r="788" spans="2:19">
      <c r="B788" s="5">
        <v>1997</v>
      </c>
      <c r="C788" s="32">
        <v>0</v>
      </c>
      <c r="D788" s="32">
        <v>0</v>
      </c>
      <c r="E788" s="32">
        <v>0</v>
      </c>
      <c r="F788" s="32">
        <v>0</v>
      </c>
      <c r="G788" s="32">
        <v>97331.28</v>
      </c>
      <c r="H788" s="32">
        <v>97331.28</v>
      </c>
      <c r="I788" s="32">
        <v>97331.28</v>
      </c>
      <c r="J788" s="32">
        <v>97331.28</v>
      </c>
      <c r="K788" s="32">
        <v>97331.28</v>
      </c>
      <c r="L788" s="32">
        <v>50115.82</v>
      </c>
      <c r="M788" s="32">
        <v>29988.81</v>
      </c>
      <c r="N788" s="32">
        <v>29988.81</v>
      </c>
      <c r="O788" s="32">
        <v>29988.81</v>
      </c>
      <c r="P788" s="32">
        <v>29988.81</v>
      </c>
      <c r="Q788" s="32">
        <v>29988.81</v>
      </c>
      <c r="R788" s="32">
        <v>29988.81</v>
      </c>
      <c r="S788" s="32">
        <v>29988.81</v>
      </c>
    </row>
    <row r="789" spans="2:19">
      <c r="B789" s="5">
        <v>1996</v>
      </c>
      <c r="C789" s="32">
        <v>0</v>
      </c>
      <c r="D789" s="32">
        <v>0</v>
      </c>
      <c r="E789" s="32">
        <v>0</v>
      </c>
      <c r="F789" s="32">
        <v>0</v>
      </c>
      <c r="G789" s="32">
        <v>4722.66</v>
      </c>
      <c r="H789" s="32">
        <v>4722.66</v>
      </c>
      <c r="I789" s="32">
        <v>4722.66</v>
      </c>
      <c r="J789" s="32">
        <v>4722.66</v>
      </c>
      <c r="K789" s="32">
        <v>4722.66</v>
      </c>
      <c r="L789" s="32">
        <v>4599.95</v>
      </c>
      <c r="M789" s="32">
        <v>0</v>
      </c>
      <c r="N789" s="32">
        <v>0</v>
      </c>
      <c r="O789" s="32">
        <v>0</v>
      </c>
      <c r="P789" s="32">
        <v>0</v>
      </c>
      <c r="Q789" s="32">
        <v>0</v>
      </c>
      <c r="R789" s="32">
        <v>0</v>
      </c>
      <c r="S789" s="32">
        <v>0</v>
      </c>
    </row>
    <row r="790" spans="2:19">
      <c r="B790" s="5">
        <v>1995</v>
      </c>
      <c r="C790" s="32">
        <v>0</v>
      </c>
      <c r="D790" s="32">
        <v>0</v>
      </c>
      <c r="E790" s="32">
        <v>0</v>
      </c>
      <c r="F790" s="32">
        <v>0</v>
      </c>
      <c r="G790" s="32">
        <v>2538.96</v>
      </c>
      <c r="H790" s="32">
        <v>2538.96</v>
      </c>
      <c r="I790" s="32">
        <v>2538.96</v>
      </c>
      <c r="J790" s="32">
        <v>2538.96</v>
      </c>
      <c r="K790" s="32">
        <v>2538.96</v>
      </c>
      <c r="L790" s="32">
        <v>2538.96</v>
      </c>
      <c r="M790" s="32">
        <v>0</v>
      </c>
      <c r="N790" s="32">
        <v>0</v>
      </c>
      <c r="O790" s="32">
        <v>0</v>
      </c>
      <c r="P790" s="32">
        <v>0</v>
      </c>
      <c r="Q790" s="32">
        <v>0</v>
      </c>
      <c r="R790" s="32">
        <v>0</v>
      </c>
      <c r="S790" s="32">
        <v>0</v>
      </c>
    </row>
    <row r="791" spans="2:19">
      <c r="B791" s="5">
        <v>1994</v>
      </c>
      <c r="C791" s="32">
        <v>0</v>
      </c>
      <c r="D791" s="32">
        <v>0</v>
      </c>
      <c r="E791" s="32">
        <v>0</v>
      </c>
      <c r="F791" s="32">
        <v>0</v>
      </c>
      <c r="G791" s="32">
        <v>25962.370000000003</v>
      </c>
      <c r="H791" s="32">
        <v>25962.370000000003</v>
      </c>
      <c r="I791" s="32">
        <v>25962.370000000003</v>
      </c>
      <c r="J791" s="32">
        <v>25962.370000000003</v>
      </c>
      <c r="K791" s="32">
        <v>25962.370000000003</v>
      </c>
      <c r="L791" s="32">
        <v>25962.370000000003</v>
      </c>
      <c r="M791" s="32">
        <v>3956.29</v>
      </c>
      <c r="N791" s="32">
        <v>3956.29</v>
      </c>
      <c r="O791" s="32">
        <v>3956.29</v>
      </c>
      <c r="P791" s="32">
        <v>3956.29</v>
      </c>
      <c r="Q791" s="32">
        <v>3956.29</v>
      </c>
      <c r="R791" s="32">
        <v>3956.29</v>
      </c>
      <c r="S791" s="32">
        <v>3956.29</v>
      </c>
    </row>
    <row r="792" spans="2:19">
      <c r="B792" s="5">
        <v>1993</v>
      </c>
      <c r="C792" s="32">
        <v>0</v>
      </c>
      <c r="D792" s="32">
        <v>0</v>
      </c>
      <c r="E792" s="32">
        <v>0</v>
      </c>
      <c r="F792" s="32">
        <v>0</v>
      </c>
      <c r="G792" s="32">
        <v>17700.62</v>
      </c>
      <c r="H792" s="32">
        <v>17700.62</v>
      </c>
      <c r="I792" s="32">
        <v>17700.62</v>
      </c>
      <c r="J792" s="32">
        <v>17700.62</v>
      </c>
      <c r="K792" s="32">
        <v>17700.62</v>
      </c>
      <c r="L792" s="32">
        <v>17700.62</v>
      </c>
      <c r="M792" s="32">
        <v>0</v>
      </c>
      <c r="N792" s="32">
        <v>0</v>
      </c>
      <c r="O792" s="32">
        <v>0</v>
      </c>
      <c r="P792" s="32">
        <v>0</v>
      </c>
      <c r="Q792" s="32">
        <v>0</v>
      </c>
      <c r="R792" s="32">
        <v>0</v>
      </c>
      <c r="S792" s="32">
        <v>0</v>
      </c>
    </row>
    <row r="793" spans="2:19">
      <c r="B793" s="5">
        <v>1992</v>
      </c>
      <c r="C793" s="32">
        <v>0</v>
      </c>
      <c r="D793" s="32">
        <v>0</v>
      </c>
      <c r="E793" s="32">
        <v>0</v>
      </c>
      <c r="F793" s="32">
        <v>0</v>
      </c>
      <c r="G793" s="32">
        <v>215626.46</v>
      </c>
      <c r="H793" s="32">
        <v>215626.46</v>
      </c>
      <c r="I793" s="32">
        <v>215626.46</v>
      </c>
      <c r="J793" s="32">
        <v>215626.46</v>
      </c>
      <c r="K793" s="32">
        <v>215626.46</v>
      </c>
      <c r="L793" s="32">
        <v>191550.31</v>
      </c>
      <c r="M793" s="32">
        <v>167359.12</v>
      </c>
      <c r="N793" s="32">
        <v>167359.12</v>
      </c>
      <c r="O793" s="32">
        <v>167359.12</v>
      </c>
      <c r="P793" s="32">
        <v>167359.12</v>
      </c>
      <c r="Q793" s="32">
        <v>167359.12</v>
      </c>
      <c r="R793" s="32">
        <v>167359.12</v>
      </c>
      <c r="S793" s="32">
        <v>167359.12</v>
      </c>
    </row>
    <row r="794" spans="2:19">
      <c r="B794" s="5">
        <v>1991</v>
      </c>
      <c r="C794" s="32">
        <v>0</v>
      </c>
      <c r="D794" s="32">
        <v>0</v>
      </c>
      <c r="E794" s="32">
        <v>0</v>
      </c>
      <c r="F794" s="32">
        <v>0</v>
      </c>
      <c r="G794" s="32">
        <v>10297.560000000001</v>
      </c>
      <c r="H794" s="32">
        <v>10297.560000000001</v>
      </c>
      <c r="I794" s="32">
        <v>10297.560000000001</v>
      </c>
      <c r="J794" s="32">
        <v>10297.560000000001</v>
      </c>
      <c r="K794" s="32">
        <v>10297.560000000001</v>
      </c>
      <c r="L794" s="32">
        <v>1323.36</v>
      </c>
      <c r="M794" s="32">
        <v>0</v>
      </c>
      <c r="N794" s="32">
        <v>0</v>
      </c>
      <c r="O794" s="32">
        <v>0</v>
      </c>
      <c r="P794" s="32">
        <v>0</v>
      </c>
      <c r="Q794" s="32">
        <v>0</v>
      </c>
      <c r="R794" s="32">
        <v>0</v>
      </c>
      <c r="S794" s="32">
        <v>0</v>
      </c>
    </row>
    <row r="795" spans="2:19">
      <c r="B795" s="5">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5">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5">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5">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5">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5">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5">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5">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5">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5">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5">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5">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5">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5">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5">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5">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5">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5">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5">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5">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5">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5">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5">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5">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5">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5">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5">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5">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5">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5">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5">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5">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5">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5">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5">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5">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5">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5">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5">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5">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5">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5">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5">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5">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5">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5">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5">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5">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5">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5">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5">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5">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5">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5">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5">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5">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5">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5">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5">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5">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5">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54" t="s">
        <v>15</v>
      </c>
      <c r="B856" s="6" t="s">
        <v>10</v>
      </c>
      <c r="C856" s="7">
        <f>[2]Verpächter_Anlagevermögen!C856</f>
        <v>207774.99000000002</v>
      </c>
      <c r="D856" s="7">
        <f>[2]Verpächter_Anlagevermögen!D856</f>
        <v>161528.77000000002</v>
      </c>
      <c r="E856" s="7">
        <f>[2]Verpächter_Anlagevermögen!E856</f>
        <v>158511.07</v>
      </c>
      <c r="F856" s="7">
        <f>[2]Verpächter_Anlagevermögen!F856</f>
        <v>184724.97</v>
      </c>
      <c r="G856" s="7">
        <f>[2]Verpächter_Anlagevermögen!G856</f>
        <v>685153.0199999999</v>
      </c>
      <c r="H856" s="7">
        <f>[2]Verpächter_Anlagevermögen!H856</f>
        <v>735793.71</v>
      </c>
      <c r="I856" s="7">
        <f>[2]Verpächter_Anlagevermögen!I856</f>
        <v>802718.80999999994</v>
      </c>
      <c r="J856" s="7">
        <f>[2]Verpächter_Anlagevermögen!J856</f>
        <v>849183.61999999988</v>
      </c>
      <c r="K856" s="7">
        <f>[2]Verpächter_Anlagevermögen!K856</f>
        <v>916511.02</v>
      </c>
      <c r="L856" s="7">
        <f>[2]Verpächter_Anlagevermögen!L856</f>
        <v>684660.52999999991</v>
      </c>
      <c r="M856" s="7">
        <f>[2]Verpächter_Anlagevermögen!M856</f>
        <v>725293.90000000014</v>
      </c>
      <c r="N856" s="10">
        <f>[2]Verpächter_Anlagevermögen!N856</f>
        <v>742302.8600000001</v>
      </c>
      <c r="O856" s="10">
        <f>[2]Verpächter_Anlagevermögen!O856</f>
        <v>811299.33000000007</v>
      </c>
      <c r="P856" s="10">
        <f>[2]Verpächter_Anlagevermögen!P856</f>
        <v>1277221.04</v>
      </c>
      <c r="Q856" s="10">
        <f>[2]Verpächter_Anlagevermögen!Q856</f>
        <v>1596796.73</v>
      </c>
      <c r="R856" s="32">
        <f>[2]Verpächter_Anlagevermögen!R856</f>
        <v>2219012.3200000003</v>
      </c>
      <c r="S856" s="10">
        <f>SUM(S763:S855)</f>
        <v>2514948.0200000005</v>
      </c>
    </row>
    <row r="857" spans="1:19">
      <c r="A857" s="55"/>
      <c r="B857" s="6"/>
      <c r="C857" s="7">
        <f>[2]Verpächter_Anlagevermögen!C857</f>
        <v>0</v>
      </c>
      <c r="D857" s="7">
        <f>[2]Verpächter_Anlagevermögen!D857</f>
        <v>0</v>
      </c>
      <c r="E857" s="7">
        <f>[2]Verpächter_Anlagevermögen!E857</f>
        <v>0</v>
      </c>
      <c r="F857" s="7">
        <f>[2]Verpächter_Anlagevermögen!F857</f>
        <v>0</v>
      </c>
      <c r="G857" s="7">
        <f>[2]Verpächter_Anlagevermögen!G857</f>
        <v>0</v>
      </c>
      <c r="H857" s="7">
        <f>[2]Verpächter_Anlagevermögen!H857</f>
        <v>0</v>
      </c>
      <c r="I857" s="7">
        <f>[2]Verpächter_Anlagevermögen!I857</f>
        <v>0</v>
      </c>
      <c r="J857" s="7">
        <f>[2]Verpächter_Anlagevermögen!J857</f>
        <v>0</v>
      </c>
      <c r="K857" s="7">
        <f>[2]Verpächter_Anlagevermögen!K857</f>
        <v>0</v>
      </c>
      <c r="L857" s="7">
        <f>[2]Verpächter_Anlagevermögen!L857</f>
        <v>0</v>
      </c>
      <c r="M857" s="9">
        <f>[2]Verpächter_Anlagevermögen!M857</f>
        <v>0</v>
      </c>
      <c r="N857" s="30">
        <f>[2]Verpächter_Anlagevermögen!N857</f>
        <v>0</v>
      </c>
      <c r="O857" s="30">
        <f>[2]Verpächter_Anlagevermögen!O857</f>
        <v>0</v>
      </c>
      <c r="P857" s="30">
        <f>[2]Verpächter_Anlagevermögen!P857</f>
        <v>0</v>
      </c>
      <c r="Q857" s="30">
        <f>[2]Verpächter_Anlagevermögen!Q857</f>
        <v>0</v>
      </c>
      <c r="R857" s="32">
        <f>[2]Verpächter_Anlagevermögen!R857</f>
        <v>0</v>
      </c>
    </row>
    <row r="858" spans="1:19">
      <c r="A858" s="56" t="s">
        <v>16</v>
      </c>
      <c r="B858" s="5">
        <v>2022</v>
      </c>
      <c r="C858" s="31">
        <v>0</v>
      </c>
      <c r="D858" s="31">
        <v>0</v>
      </c>
      <c r="E858" s="31">
        <v>0</v>
      </c>
      <c r="F858" s="31">
        <v>0</v>
      </c>
      <c r="G858" s="31">
        <v>0</v>
      </c>
      <c r="H858" s="31">
        <v>0</v>
      </c>
      <c r="I858" s="31">
        <v>0</v>
      </c>
      <c r="J858" s="31">
        <v>0</v>
      </c>
      <c r="K858" s="31">
        <v>0</v>
      </c>
      <c r="L858" s="31">
        <v>0</v>
      </c>
      <c r="M858" s="31">
        <v>0</v>
      </c>
      <c r="N858" s="31">
        <v>0</v>
      </c>
      <c r="O858" s="31">
        <v>0</v>
      </c>
      <c r="P858" s="31">
        <v>0</v>
      </c>
      <c r="Q858" s="31">
        <v>0</v>
      </c>
      <c r="R858" s="32">
        <v>0</v>
      </c>
      <c r="S858" s="32">
        <v>826659.09</v>
      </c>
    </row>
    <row r="859" spans="1:19">
      <c r="A859" s="33"/>
      <c r="B859" s="5">
        <v>2021</v>
      </c>
      <c r="C859" s="31">
        <v>0</v>
      </c>
      <c r="D859" s="31">
        <v>0</v>
      </c>
      <c r="E859" s="31">
        <v>0</v>
      </c>
      <c r="F859" s="31">
        <v>0</v>
      </c>
      <c r="G859" s="31">
        <v>0</v>
      </c>
      <c r="H859" s="31">
        <v>0</v>
      </c>
      <c r="I859" s="31">
        <v>0</v>
      </c>
      <c r="J859" s="31">
        <v>0</v>
      </c>
      <c r="K859" s="31">
        <v>0</v>
      </c>
      <c r="L859" s="31">
        <v>0</v>
      </c>
      <c r="M859" s="31">
        <v>0</v>
      </c>
      <c r="N859" s="31">
        <v>0</v>
      </c>
      <c r="O859" s="31">
        <v>0</v>
      </c>
      <c r="P859" s="31">
        <v>0</v>
      </c>
      <c r="Q859" s="31">
        <v>0</v>
      </c>
      <c r="R859" s="32">
        <v>1594674.46</v>
      </c>
      <c r="S859" s="32">
        <v>1594674.46</v>
      </c>
    </row>
    <row r="860" spans="1:19">
      <c r="B860" s="5">
        <v>2020</v>
      </c>
      <c r="C860" s="31">
        <v>0</v>
      </c>
      <c r="D860" s="31">
        <v>0</v>
      </c>
      <c r="E860" s="31">
        <v>0</v>
      </c>
      <c r="F860" s="31">
        <v>0</v>
      </c>
      <c r="G860" s="31">
        <v>0</v>
      </c>
      <c r="H860" s="31">
        <v>0</v>
      </c>
      <c r="I860" s="31">
        <v>0</v>
      </c>
      <c r="J860" s="31">
        <v>0</v>
      </c>
      <c r="K860" s="31">
        <v>0</v>
      </c>
      <c r="L860" s="31">
        <v>0</v>
      </c>
      <c r="M860" s="31">
        <v>0</v>
      </c>
      <c r="N860" s="31">
        <v>0</v>
      </c>
      <c r="O860" s="31">
        <v>0</v>
      </c>
      <c r="P860" s="31">
        <v>0</v>
      </c>
      <c r="Q860" s="32">
        <v>190252.90999999997</v>
      </c>
      <c r="R860" s="32">
        <v>190252.90999999997</v>
      </c>
      <c r="S860" s="32">
        <v>190252.90999999997</v>
      </c>
    </row>
    <row r="861" spans="1:19">
      <c r="A861" s="35"/>
      <c r="B861" s="5">
        <v>2019</v>
      </c>
      <c r="C861" s="31">
        <v>0</v>
      </c>
      <c r="D861" s="31">
        <v>0</v>
      </c>
      <c r="E861" s="31">
        <v>0</v>
      </c>
      <c r="F861" s="31">
        <v>0</v>
      </c>
      <c r="G861" s="31">
        <v>0</v>
      </c>
      <c r="H861" s="31">
        <v>0</v>
      </c>
      <c r="I861" s="31">
        <v>0</v>
      </c>
      <c r="J861" s="31">
        <v>0</v>
      </c>
      <c r="K861" s="31">
        <v>0</v>
      </c>
      <c r="L861" s="31">
        <v>0</v>
      </c>
      <c r="M861" s="31">
        <v>0</v>
      </c>
      <c r="N861" s="31">
        <v>0</v>
      </c>
      <c r="O861" s="31">
        <v>0</v>
      </c>
      <c r="P861" s="32">
        <v>498300.66</v>
      </c>
      <c r="Q861" s="32">
        <v>498300.66</v>
      </c>
      <c r="R861" s="32">
        <v>498300.66</v>
      </c>
      <c r="S861" s="32">
        <v>498300.66</v>
      </c>
    </row>
    <row r="862" spans="1:19">
      <c r="A862" s="35"/>
      <c r="B862" s="5">
        <v>2018</v>
      </c>
      <c r="C862" s="31">
        <v>0</v>
      </c>
      <c r="D862" s="31">
        <v>0</v>
      </c>
      <c r="E862" s="31">
        <v>0</v>
      </c>
      <c r="F862" s="31">
        <v>0</v>
      </c>
      <c r="G862" s="31">
        <v>0</v>
      </c>
      <c r="H862" s="31">
        <v>0</v>
      </c>
      <c r="I862" s="31">
        <v>0</v>
      </c>
      <c r="J862" s="31">
        <v>0</v>
      </c>
      <c r="K862" s="31">
        <v>0</v>
      </c>
      <c r="L862" s="31">
        <v>0</v>
      </c>
      <c r="M862" s="31">
        <v>0</v>
      </c>
      <c r="N862" s="31">
        <v>0</v>
      </c>
      <c r="O862" s="32">
        <v>89479.43</v>
      </c>
      <c r="P862" s="32">
        <v>89479.43</v>
      </c>
      <c r="Q862" s="32">
        <v>89479.43</v>
      </c>
      <c r="R862" s="32">
        <v>89479.43</v>
      </c>
      <c r="S862" s="32">
        <v>89479.43</v>
      </c>
    </row>
    <row r="863" spans="1:19">
      <c r="A863" s="35"/>
      <c r="B863" s="5">
        <v>2017</v>
      </c>
      <c r="C863" s="31">
        <v>0</v>
      </c>
      <c r="D863" s="31">
        <v>0</v>
      </c>
      <c r="E863" s="31">
        <v>0</v>
      </c>
      <c r="F863" s="31">
        <v>0</v>
      </c>
      <c r="G863" s="31">
        <v>0</v>
      </c>
      <c r="H863" s="31">
        <v>0</v>
      </c>
      <c r="I863" s="31">
        <v>0</v>
      </c>
      <c r="J863" s="31">
        <v>0</v>
      </c>
      <c r="K863" s="31">
        <v>0</v>
      </c>
      <c r="L863" s="31">
        <v>0</v>
      </c>
      <c r="M863" s="31">
        <v>0</v>
      </c>
      <c r="N863" s="32">
        <v>104093.12</v>
      </c>
      <c r="O863" s="32">
        <v>104093.12</v>
      </c>
      <c r="P863" s="32">
        <v>104093.12</v>
      </c>
      <c r="Q863" s="32">
        <v>104093.12</v>
      </c>
      <c r="R863" s="32">
        <v>104093.12</v>
      </c>
      <c r="S863" s="32">
        <v>104093.12</v>
      </c>
    </row>
    <row r="864" spans="1:19">
      <c r="B864" s="5">
        <v>2016</v>
      </c>
      <c r="C864" s="31">
        <v>0</v>
      </c>
      <c r="D864" s="31">
        <v>0</v>
      </c>
      <c r="E864" s="31">
        <v>0</v>
      </c>
      <c r="F864" s="31">
        <v>0</v>
      </c>
      <c r="G864" s="31">
        <v>0</v>
      </c>
      <c r="H864" s="31">
        <v>0</v>
      </c>
      <c r="I864" s="31">
        <v>0</v>
      </c>
      <c r="J864" s="31">
        <v>0</v>
      </c>
      <c r="K864" s="31">
        <v>0</v>
      </c>
      <c r="L864" s="31">
        <v>0</v>
      </c>
      <c r="M864" s="32">
        <v>1621807.8</v>
      </c>
      <c r="N864" s="32">
        <v>1621807.8</v>
      </c>
      <c r="O864" s="32">
        <v>1621807.8</v>
      </c>
      <c r="P864" s="32">
        <v>1621807.8</v>
      </c>
      <c r="Q864" s="32">
        <v>1621807.8</v>
      </c>
      <c r="R864" s="32">
        <v>1621807.8</v>
      </c>
      <c r="S864" s="32">
        <v>1621807.8</v>
      </c>
    </row>
    <row r="865" spans="2:19">
      <c r="B865" s="5">
        <v>2015</v>
      </c>
      <c r="C865" s="31">
        <v>0</v>
      </c>
      <c r="D865" s="31">
        <v>0</v>
      </c>
      <c r="E865" s="31">
        <v>0</v>
      </c>
      <c r="F865" s="31">
        <v>0</v>
      </c>
      <c r="G865" s="31">
        <v>0</v>
      </c>
      <c r="H865" s="31">
        <v>0</v>
      </c>
      <c r="I865" s="31">
        <v>0</v>
      </c>
      <c r="J865" s="31">
        <v>0</v>
      </c>
      <c r="K865" s="31">
        <v>0</v>
      </c>
      <c r="L865" s="32">
        <v>164634.15</v>
      </c>
      <c r="M865" s="32">
        <v>164634.15</v>
      </c>
      <c r="N865" s="32">
        <v>155380.41999999998</v>
      </c>
      <c r="O865" s="32">
        <v>154078.62</v>
      </c>
      <c r="P865" s="32">
        <v>154078.62</v>
      </c>
      <c r="Q865" s="32">
        <v>154078.62</v>
      </c>
      <c r="R865" s="32">
        <v>154078.62</v>
      </c>
      <c r="S865" s="32">
        <v>154078.62</v>
      </c>
    </row>
    <row r="866" spans="2:19">
      <c r="B866" s="5">
        <v>2014</v>
      </c>
      <c r="C866" s="31">
        <v>0</v>
      </c>
      <c r="D866" s="31">
        <v>0</v>
      </c>
      <c r="E866" s="31">
        <v>0</v>
      </c>
      <c r="F866" s="31">
        <v>0</v>
      </c>
      <c r="G866" s="31">
        <v>0</v>
      </c>
      <c r="H866" s="31">
        <v>0</v>
      </c>
      <c r="I866" s="31">
        <v>0</v>
      </c>
      <c r="J866" s="31">
        <v>0</v>
      </c>
      <c r="K866" s="32">
        <v>158030.04</v>
      </c>
      <c r="L866" s="32">
        <v>158030.04</v>
      </c>
      <c r="M866" s="32">
        <v>158030.04</v>
      </c>
      <c r="N866" s="32">
        <v>158030.03999999998</v>
      </c>
      <c r="O866" s="32">
        <v>158030.03999999998</v>
      </c>
      <c r="P866" s="32">
        <v>158030.03999999998</v>
      </c>
      <c r="Q866" s="32">
        <v>158030.03999999998</v>
      </c>
      <c r="R866" s="32">
        <v>158030.03999999998</v>
      </c>
      <c r="S866" s="32">
        <v>158030.03999999998</v>
      </c>
    </row>
    <row r="867" spans="2:19">
      <c r="B867" s="5">
        <v>2013</v>
      </c>
      <c r="C867" s="31">
        <v>0</v>
      </c>
      <c r="D867" s="31">
        <v>0</v>
      </c>
      <c r="E867" s="31">
        <v>0</v>
      </c>
      <c r="F867" s="31">
        <v>0</v>
      </c>
      <c r="G867" s="31">
        <v>0</v>
      </c>
      <c r="H867" s="31">
        <v>0</v>
      </c>
      <c r="I867" s="31">
        <v>0</v>
      </c>
      <c r="J867" s="32">
        <v>216555.11</v>
      </c>
      <c r="K867" s="32">
        <v>216555.11</v>
      </c>
      <c r="L867" s="32">
        <v>216555.11</v>
      </c>
      <c r="M867" s="32">
        <v>216555.11000000002</v>
      </c>
      <c r="N867" s="32">
        <v>165845.53</v>
      </c>
      <c r="O867" s="32">
        <v>165845.53</v>
      </c>
      <c r="P867" s="32">
        <v>165845.53</v>
      </c>
      <c r="Q867" s="32">
        <v>165845.53</v>
      </c>
      <c r="R867" s="32">
        <v>165845.53</v>
      </c>
      <c r="S867" s="32">
        <v>165845.53</v>
      </c>
    </row>
    <row r="868" spans="2:19">
      <c r="B868" s="5">
        <v>2012</v>
      </c>
      <c r="C868" s="31">
        <v>0</v>
      </c>
      <c r="D868" s="31">
        <v>0</v>
      </c>
      <c r="E868" s="31">
        <v>0</v>
      </c>
      <c r="F868" s="31">
        <v>0</v>
      </c>
      <c r="G868" s="31">
        <v>0</v>
      </c>
      <c r="H868" s="31">
        <v>0</v>
      </c>
      <c r="I868" s="32">
        <v>288650.83999999997</v>
      </c>
      <c r="J868" s="32">
        <v>288650.83999999997</v>
      </c>
      <c r="K868" s="32">
        <v>288650.83999999997</v>
      </c>
      <c r="L868" s="32">
        <v>288650.84000000003</v>
      </c>
      <c r="M868" s="32">
        <v>288650.84000000003</v>
      </c>
      <c r="N868" s="32">
        <v>261699.67</v>
      </c>
      <c r="O868" s="32">
        <v>261699.67</v>
      </c>
      <c r="P868" s="32">
        <v>261699.67</v>
      </c>
      <c r="Q868" s="32">
        <v>261699.67</v>
      </c>
      <c r="R868" s="32">
        <v>261699.67</v>
      </c>
      <c r="S868" s="32">
        <v>261699.67</v>
      </c>
    </row>
    <row r="869" spans="2:19">
      <c r="B869" s="5">
        <v>2011</v>
      </c>
      <c r="C869" s="31">
        <v>0</v>
      </c>
      <c r="D869" s="31">
        <v>0</v>
      </c>
      <c r="E869" s="31">
        <v>0</v>
      </c>
      <c r="F869" s="31">
        <v>0</v>
      </c>
      <c r="G869" s="31">
        <v>0</v>
      </c>
      <c r="H869" s="32">
        <v>675327.42</v>
      </c>
      <c r="I869" s="32">
        <v>672130.72000000009</v>
      </c>
      <c r="J869" s="32">
        <v>672130.72000000009</v>
      </c>
      <c r="K869" s="32">
        <v>672130.72</v>
      </c>
      <c r="L869" s="32">
        <v>672130.72</v>
      </c>
      <c r="M869" s="32">
        <v>672130.72</v>
      </c>
      <c r="N869" s="32">
        <v>255394.96</v>
      </c>
      <c r="O869" s="32">
        <v>255394.96</v>
      </c>
      <c r="P869" s="32">
        <v>255394.96</v>
      </c>
      <c r="Q869" s="32">
        <v>255394.96</v>
      </c>
      <c r="R869" s="32">
        <v>255394.96</v>
      </c>
      <c r="S869" s="32">
        <v>255394.96</v>
      </c>
    </row>
    <row r="870" spans="2:19">
      <c r="B870" s="5">
        <v>2010</v>
      </c>
      <c r="C870" s="31">
        <v>0</v>
      </c>
      <c r="D870" s="31">
        <v>0</v>
      </c>
      <c r="E870" s="31">
        <v>0</v>
      </c>
      <c r="F870" s="31">
        <v>0</v>
      </c>
      <c r="G870" s="32">
        <v>141615.93</v>
      </c>
      <c r="H870" s="32">
        <v>141615.93</v>
      </c>
      <c r="I870" s="32">
        <v>105365.93</v>
      </c>
      <c r="J870" s="32">
        <v>105365.93000000001</v>
      </c>
      <c r="K870" s="32">
        <v>105365.93000000001</v>
      </c>
      <c r="L870" s="32">
        <v>103694.1</v>
      </c>
      <c r="M870" s="32">
        <v>103694.1</v>
      </c>
      <c r="N870" s="32">
        <v>103694.1</v>
      </c>
      <c r="O870" s="32">
        <v>103694.10000000002</v>
      </c>
      <c r="P870" s="32">
        <v>103694.10000000002</v>
      </c>
      <c r="Q870" s="32">
        <v>103694.10000000002</v>
      </c>
      <c r="R870" s="32">
        <v>100979.77</v>
      </c>
      <c r="S870" s="32">
        <v>100979.77</v>
      </c>
    </row>
    <row r="871" spans="2:19">
      <c r="B871" s="5">
        <v>2009</v>
      </c>
      <c r="C871" s="31">
        <v>0</v>
      </c>
      <c r="D871" s="31">
        <v>0</v>
      </c>
      <c r="E871" s="31">
        <v>0</v>
      </c>
      <c r="F871" s="32">
        <v>4900</v>
      </c>
      <c r="G871" s="32">
        <v>43097.8</v>
      </c>
      <c r="H871" s="32">
        <v>43097.8</v>
      </c>
      <c r="I871" s="32">
        <v>43097.8</v>
      </c>
      <c r="J871" s="32">
        <v>43097.8</v>
      </c>
      <c r="K871" s="32">
        <v>41272.5</v>
      </c>
      <c r="L871" s="32">
        <v>36372.5</v>
      </c>
      <c r="M871" s="32">
        <v>36372.5</v>
      </c>
      <c r="N871" s="32">
        <v>36372.5</v>
      </c>
      <c r="O871" s="32">
        <v>36372.5</v>
      </c>
      <c r="P871" s="32">
        <v>36372.5</v>
      </c>
      <c r="Q871" s="32">
        <v>36372.5</v>
      </c>
      <c r="R871" s="32">
        <v>36372.5</v>
      </c>
      <c r="S871" s="32">
        <v>36372.5</v>
      </c>
    </row>
    <row r="872" spans="2:19">
      <c r="B872" s="5">
        <v>2008</v>
      </c>
      <c r="C872" s="31">
        <v>0</v>
      </c>
      <c r="D872" s="31">
        <v>0</v>
      </c>
      <c r="E872" s="32">
        <v>467696.26</v>
      </c>
      <c r="F872" s="32">
        <v>467696.26</v>
      </c>
      <c r="G872" s="32">
        <v>511931.04000000004</v>
      </c>
      <c r="H872" s="32">
        <v>511931.04</v>
      </c>
      <c r="I872" s="32">
        <v>511406.04</v>
      </c>
      <c r="J872" s="32">
        <v>511034.04</v>
      </c>
      <c r="K872" s="32">
        <v>511034.04</v>
      </c>
      <c r="L872" s="32">
        <v>53484.04</v>
      </c>
      <c r="M872" s="32">
        <v>53484.04</v>
      </c>
      <c r="N872" s="32">
        <v>53484.04</v>
      </c>
      <c r="O872" s="32">
        <v>53484.04</v>
      </c>
      <c r="P872" s="32">
        <v>53484.04</v>
      </c>
      <c r="Q872" s="32">
        <v>53484.04</v>
      </c>
      <c r="R872" s="32">
        <v>53484.04</v>
      </c>
      <c r="S872" s="32">
        <v>53484.04</v>
      </c>
    </row>
    <row r="873" spans="2:19">
      <c r="B873" s="5">
        <v>2007</v>
      </c>
      <c r="C873" s="31">
        <v>0</v>
      </c>
      <c r="D873" s="32">
        <v>0</v>
      </c>
      <c r="E873" s="32">
        <v>0</v>
      </c>
      <c r="F873" s="32">
        <v>0</v>
      </c>
      <c r="G873" s="32">
        <v>91725.32</v>
      </c>
      <c r="H873" s="32">
        <v>91725.32</v>
      </c>
      <c r="I873" s="32">
        <v>57335.32</v>
      </c>
      <c r="J873" s="32">
        <v>56956.02</v>
      </c>
      <c r="K873" s="32">
        <v>56956.02</v>
      </c>
      <c r="L873" s="32">
        <v>56956.02</v>
      </c>
      <c r="M873" s="32">
        <v>10557.02</v>
      </c>
      <c r="N873" s="32">
        <v>10557.02</v>
      </c>
      <c r="O873" s="32">
        <v>10557.02</v>
      </c>
      <c r="P873" s="32">
        <v>10557.02</v>
      </c>
      <c r="Q873" s="32">
        <v>10557.02</v>
      </c>
      <c r="R873" s="32">
        <v>4536.5200000000004</v>
      </c>
      <c r="S873" s="32">
        <v>4536.5200000000004</v>
      </c>
    </row>
    <row r="874" spans="2:19">
      <c r="B874" s="5">
        <v>2006</v>
      </c>
      <c r="C874" s="32">
        <v>75500</v>
      </c>
      <c r="D874" s="32">
        <v>75500</v>
      </c>
      <c r="E874" s="32">
        <v>75500</v>
      </c>
      <c r="F874" s="32">
        <v>75500</v>
      </c>
      <c r="G874" s="32">
        <v>299876</v>
      </c>
      <c r="H874" s="32">
        <v>299876</v>
      </c>
      <c r="I874" s="32">
        <v>187836</v>
      </c>
      <c r="J874" s="32">
        <v>187836</v>
      </c>
      <c r="K874" s="32">
        <v>187836</v>
      </c>
      <c r="L874" s="32">
        <v>187836</v>
      </c>
      <c r="M874" s="32">
        <v>112786</v>
      </c>
      <c r="N874" s="32">
        <v>112786</v>
      </c>
      <c r="O874" s="32">
        <v>112786</v>
      </c>
      <c r="P874" s="32">
        <v>112786</v>
      </c>
      <c r="Q874" s="32">
        <v>112786</v>
      </c>
      <c r="R874" s="32">
        <v>102386</v>
      </c>
      <c r="S874" s="32">
        <v>102386</v>
      </c>
    </row>
    <row r="875" spans="2:19">
      <c r="B875" s="5">
        <v>2005</v>
      </c>
      <c r="C875" s="32">
        <v>27877.8</v>
      </c>
      <c r="D875" s="32">
        <v>27877.8</v>
      </c>
      <c r="E875" s="32">
        <v>27877.8</v>
      </c>
      <c r="F875" s="32">
        <v>27877.8</v>
      </c>
      <c r="G875" s="32">
        <v>308631.01</v>
      </c>
      <c r="H875" s="32">
        <v>308631.01</v>
      </c>
      <c r="I875" s="32">
        <v>226606.38999999998</v>
      </c>
      <c r="J875" s="32">
        <v>226606.38999999998</v>
      </c>
      <c r="K875" s="32">
        <v>226606.38999999998</v>
      </c>
      <c r="L875" s="32">
        <v>198728.59</v>
      </c>
      <c r="M875" s="32">
        <v>23287.040000000001</v>
      </c>
      <c r="N875" s="32">
        <v>23287.040000000001</v>
      </c>
      <c r="O875" s="32">
        <v>23287.040000000001</v>
      </c>
      <c r="P875" s="32">
        <v>23287.040000000001</v>
      </c>
      <c r="Q875" s="32">
        <v>23287.040000000001</v>
      </c>
      <c r="R875" s="32">
        <v>21883.040000000001</v>
      </c>
      <c r="S875" s="32">
        <v>21883.040000000001</v>
      </c>
    </row>
    <row r="876" spans="2:19">
      <c r="B876" s="5">
        <v>2004</v>
      </c>
      <c r="C876" s="32">
        <v>134541</v>
      </c>
      <c r="D876" s="32">
        <v>134541</v>
      </c>
      <c r="E876" s="32">
        <v>0</v>
      </c>
      <c r="F876" s="32">
        <v>0</v>
      </c>
      <c r="G876" s="32">
        <v>1465109.76</v>
      </c>
      <c r="H876" s="32">
        <v>1465109.76</v>
      </c>
      <c r="I876" s="32">
        <v>1298201.6599999999</v>
      </c>
      <c r="J876" s="32">
        <v>1298201.6599999999</v>
      </c>
      <c r="K876" s="32">
        <v>1298201.6599999999</v>
      </c>
      <c r="L876" s="32">
        <v>1298201.6599999999</v>
      </c>
      <c r="M876" s="32">
        <v>997125</v>
      </c>
      <c r="N876" s="32">
        <v>997125</v>
      </c>
      <c r="O876" s="32">
        <v>997125</v>
      </c>
      <c r="P876" s="32">
        <v>997125</v>
      </c>
      <c r="Q876" s="32">
        <v>997125</v>
      </c>
      <c r="R876" s="32">
        <v>47125</v>
      </c>
      <c r="S876" s="32">
        <v>47125</v>
      </c>
    </row>
    <row r="877" spans="2:19">
      <c r="B877" s="5">
        <v>2003</v>
      </c>
      <c r="C877" s="32">
        <v>22230</v>
      </c>
      <c r="D877" s="32">
        <v>22230</v>
      </c>
      <c r="E877" s="32">
        <v>22230</v>
      </c>
      <c r="F877" s="32">
        <v>22230</v>
      </c>
      <c r="G877" s="32">
        <v>1076533.71</v>
      </c>
      <c r="H877" s="32">
        <v>1076533.71</v>
      </c>
      <c r="I877" s="32">
        <v>1076533.71</v>
      </c>
      <c r="J877" s="32">
        <v>1076533.71</v>
      </c>
      <c r="K877" s="32">
        <v>1076533.71</v>
      </c>
      <c r="L877" s="32">
        <v>1054303.71</v>
      </c>
      <c r="M877" s="32">
        <v>1054303.71</v>
      </c>
      <c r="N877" s="32">
        <v>1054303.71</v>
      </c>
      <c r="O877" s="32">
        <v>1054303.71</v>
      </c>
      <c r="P877" s="32">
        <v>1054303.71</v>
      </c>
      <c r="Q877" s="32">
        <v>1054303.71</v>
      </c>
      <c r="R877" s="32">
        <v>52136</v>
      </c>
      <c r="S877" s="32">
        <v>52136</v>
      </c>
    </row>
    <row r="878" spans="2:19">
      <c r="B878" s="5">
        <v>2002</v>
      </c>
      <c r="C878" s="32">
        <v>42804.619999999995</v>
      </c>
      <c r="D878" s="32">
        <v>42804.619999999995</v>
      </c>
      <c r="E878" s="32">
        <v>42804.619999999995</v>
      </c>
      <c r="F878" s="32">
        <v>42804.619999999995</v>
      </c>
      <c r="G878" s="32">
        <v>1101321.71</v>
      </c>
      <c r="H878" s="32">
        <v>1101321.71</v>
      </c>
      <c r="I878" s="32">
        <v>1097637.0900000001</v>
      </c>
      <c r="J878" s="32">
        <v>1097637.0900000001</v>
      </c>
      <c r="K878" s="32">
        <v>1097637.0900000001</v>
      </c>
      <c r="L878" s="32">
        <v>1043932.47</v>
      </c>
      <c r="M878" s="32">
        <v>979532.47</v>
      </c>
      <c r="N878" s="32">
        <v>979532.47</v>
      </c>
      <c r="O878" s="32">
        <v>979532.47</v>
      </c>
      <c r="P878" s="32">
        <v>979532.47</v>
      </c>
      <c r="Q878" s="32">
        <v>979532.47</v>
      </c>
      <c r="R878" s="32">
        <v>19789.5</v>
      </c>
      <c r="S878" s="32">
        <v>19789.5</v>
      </c>
    </row>
    <row r="879" spans="2:19">
      <c r="B879" s="5">
        <v>2001</v>
      </c>
      <c r="C879" s="32">
        <v>110393.76</v>
      </c>
      <c r="D879" s="32">
        <v>110393.76</v>
      </c>
      <c r="E879" s="32">
        <v>110393.76</v>
      </c>
      <c r="F879" s="32">
        <v>110393.76</v>
      </c>
      <c r="G879" s="32">
        <v>1169308.9200000002</v>
      </c>
      <c r="H879" s="32">
        <v>1169308.9200000002</v>
      </c>
      <c r="I879" s="32">
        <v>1140720.42</v>
      </c>
      <c r="J879" s="32">
        <v>1140720.42</v>
      </c>
      <c r="K879" s="32">
        <v>1140720.42</v>
      </c>
      <c r="L879" s="32">
        <v>1030326.6599999999</v>
      </c>
      <c r="M879" s="32">
        <v>980827.75</v>
      </c>
      <c r="N879" s="32">
        <v>980827.75</v>
      </c>
      <c r="O879" s="32">
        <v>980827.75</v>
      </c>
      <c r="P879" s="32">
        <v>980827.75</v>
      </c>
      <c r="Q879" s="32">
        <v>980827.75</v>
      </c>
      <c r="R879" s="32">
        <v>80827.75</v>
      </c>
      <c r="S879" s="32">
        <v>80827.75</v>
      </c>
    </row>
    <row r="880" spans="2:19">
      <c r="B880" s="5">
        <v>2000</v>
      </c>
      <c r="C880" s="32">
        <v>796209.28</v>
      </c>
      <c r="D880" s="32">
        <v>796209.28</v>
      </c>
      <c r="E880" s="32">
        <v>523230.55</v>
      </c>
      <c r="F880" s="32">
        <v>523230.55</v>
      </c>
      <c r="G880" s="32">
        <v>999180.77</v>
      </c>
      <c r="H880" s="32">
        <v>999180.77</v>
      </c>
      <c r="I880" s="32">
        <v>998354.94000000006</v>
      </c>
      <c r="J880" s="32">
        <v>998354.94000000006</v>
      </c>
      <c r="K880" s="32">
        <v>998354.94000000006</v>
      </c>
      <c r="L880" s="32">
        <v>475124.39</v>
      </c>
      <c r="M880" s="32">
        <v>331569.10000000003</v>
      </c>
      <c r="N880" s="32">
        <v>331569.10000000003</v>
      </c>
      <c r="O880" s="32">
        <v>331569.10000000003</v>
      </c>
      <c r="P880" s="32">
        <v>331569.10000000003</v>
      </c>
      <c r="Q880" s="32">
        <v>331569.10000000003</v>
      </c>
      <c r="R880" s="32">
        <v>63864.39</v>
      </c>
      <c r="S880" s="32">
        <v>63864.39</v>
      </c>
    </row>
    <row r="881" spans="2:19">
      <c r="B881" s="5">
        <v>1999</v>
      </c>
      <c r="C881" s="32">
        <v>111715.55</v>
      </c>
      <c r="D881" s="32">
        <v>111715.55</v>
      </c>
      <c r="E881" s="32">
        <v>51252.04</v>
      </c>
      <c r="F881" s="32">
        <v>51252.04</v>
      </c>
      <c r="G881" s="32">
        <v>574999.21</v>
      </c>
      <c r="H881" s="32">
        <v>574999.21</v>
      </c>
      <c r="I881" s="32">
        <v>472408.5</v>
      </c>
      <c r="J881" s="32">
        <v>472408.5</v>
      </c>
      <c r="K881" s="32">
        <v>472408.5</v>
      </c>
      <c r="L881" s="32">
        <v>472408.5</v>
      </c>
      <c r="M881" s="32">
        <v>347479.44</v>
      </c>
      <c r="N881" s="32">
        <v>347479.44</v>
      </c>
      <c r="O881" s="32">
        <v>347479.44</v>
      </c>
      <c r="P881" s="32">
        <v>347479.44</v>
      </c>
      <c r="Q881" s="32">
        <v>347479.44</v>
      </c>
      <c r="R881" s="32">
        <v>108813.67</v>
      </c>
      <c r="S881" s="32">
        <v>108813.67</v>
      </c>
    </row>
    <row r="882" spans="2:19">
      <c r="B882" s="5">
        <v>1998</v>
      </c>
      <c r="C882" s="32">
        <v>19044.599999999999</v>
      </c>
      <c r="D882" s="32">
        <v>19044.599999999999</v>
      </c>
      <c r="E882" s="32">
        <v>19044.599999999999</v>
      </c>
      <c r="F882" s="32">
        <v>19044.599999999999</v>
      </c>
      <c r="G882" s="32">
        <v>549656.65999999992</v>
      </c>
      <c r="H882" s="32">
        <v>549656.65999999992</v>
      </c>
      <c r="I882" s="32">
        <v>393712.64000000001</v>
      </c>
      <c r="J882" s="32">
        <v>393712.64000000001</v>
      </c>
      <c r="K882" s="32">
        <v>393712.64000000001</v>
      </c>
      <c r="L882" s="32">
        <v>393712.64000000001</v>
      </c>
      <c r="M882" s="32">
        <v>360298.7</v>
      </c>
      <c r="N882" s="32">
        <v>360298.7</v>
      </c>
      <c r="O882" s="32">
        <v>360298.7</v>
      </c>
      <c r="P882" s="32">
        <v>360298.7</v>
      </c>
      <c r="Q882" s="32">
        <v>360298.7</v>
      </c>
      <c r="R882" s="32">
        <v>341254.1</v>
      </c>
      <c r="S882" s="32">
        <v>341254.1</v>
      </c>
    </row>
    <row r="883" spans="2:19">
      <c r="B883" s="5">
        <v>1997</v>
      </c>
      <c r="C883" s="32">
        <v>0</v>
      </c>
      <c r="D883" s="32">
        <v>0</v>
      </c>
      <c r="E883" s="32">
        <v>0</v>
      </c>
      <c r="F883" s="32">
        <v>0</v>
      </c>
      <c r="G883" s="32">
        <v>16222.81</v>
      </c>
      <c r="H883" s="32">
        <v>16222.81</v>
      </c>
      <c r="I883" s="32">
        <v>15762.65</v>
      </c>
      <c r="J883" s="32">
        <v>15762.65</v>
      </c>
      <c r="K883" s="32">
        <v>15762.65</v>
      </c>
      <c r="L883" s="32">
        <v>15762.65</v>
      </c>
      <c r="M883" s="32">
        <v>5855.68</v>
      </c>
      <c r="N883" s="32">
        <v>5855.68</v>
      </c>
      <c r="O883" s="32">
        <v>5855.68</v>
      </c>
      <c r="P883" s="32">
        <v>5855.68</v>
      </c>
      <c r="Q883" s="32">
        <v>5855.68</v>
      </c>
      <c r="R883" s="32">
        <v>5855.68</v>
      </c>
      <c r="S883" s="32">
        <v>5855.68</v>
      </c>
    </row>
    <row r="884" spans="2:19">
      <c r="B884" s="5">
        <v>1996</v>
      </c>
      <c r="C884" s="32">
        <v>0</v>
      </c>
      <c r="D884" s="32">
        <v>0</v>
      </c>
      <c r="E884" s="32">
        <v>0</v>
      </c>
      <c r="F884" s="32">
        <v>0</v>
      </c>
      <c r="G884" s="32">
        <v>27025.360000000001</v>
      </c>
      <c r="H884" s="32">
        <v>27025.360000000001</v>
      </c>
      <c r="I884" s="32">
        <v>27025.360000000001</v>
      </c>
      <c r="J884" s="32">
        <v>27025.360000000001</v>
      </c>
      <c r="K884" s="32">
        <v>27025.360000000001</v>
      </c>
      <c r="L884" s="32">
        <v>27025.360000000001</v>
      </c>
      <c r="M884" s="32">
        <v>7292.0499999999993</v>
      </c>
      <c r="N884" s="32">
        <v>7292.0499999999993</v>
      </c>
      <c r="O884" s="32">
        <v>7292.0499999999993</v>
      </c>
      <c r="P884" s="32">
        <v>7292.0499999999993</v>
      </c>
      <c r="Q884" s="32">
        <v>7292.0499999999993</v>
      </c>
      <c r="R884" s="32">
        <v>6772.07</v>
      </c>
      <c r="S884" s="32">
        <v>6772.07</v>
      </c>
    </row>
    <row r="885" spans="2:19">
      <c r="B885" s="5">
        <v>1995</v>
      </c>
      <c r="C885" s="32">
        <v>1268.52</v>
      </c>
      <c r="D885" s="32">
        <v>1268.52</v>
      </c>
      <c r="E885" s="32">
        <v>1268.52</v>
      </c>
      <c r="F885" s="32">
        <v>1268.52</v>
      </c>
      <c r="G885" s="32">
        <v>75679.540000000008</v>
      </c>
      <c r="H885" s="32">
        <v>75679.540000000008</v>
      </c>
      <c r="I885" s="32">
        <v>75679.540000000008</v>
      </c>
      <c r="J885" s="32">
        <v>75679.540000000008</v>
      </c>
      <c r="K885" s="32">
        <v>75679.540000000008</v>
      </c>
      <c r="L885" s="32">
        <v>75679.540000000008</v>
      </c>
      <c r="M885" s="32">
        <v>3288.12</v>
      </c>
      <c r="N885" s="32">
        <v>3288.12</v>
      </c>
      <c r="O885" s="32">
        <v>3288.12</v>
      </c>
      <c r="P885" s="32">
        <v>3288.12</v>
      </c>
      <c r="Q885" s="32">
        <v>3288.12</v>
      </c>
      <c r="R885" s="32">
        <v>0</v>
      </c>
      <c r="S885" s="32">
        <v>0</v>
      </c>
    </row>
    <row r="886" spans="2:19">
      <c r="B886" s="5">
        <v>1994</v>
      </c>
      <c r="C886" s="32">
        <v>34665.589999999997</v>
      </c>
      <c r="D886" s="32">
        <v>34665.589999999997</v>
      </c>
      <c r="E886" s="32">
        <v>34665.589999999997</v>
      </c>
      <c r="F886" s="32">
        <v>34665.589999999997</v>
      </c>
      <c r="G886" s="32">
        <v>48483.78</v>
      </c>
      <c r="H886" s="32">
        <v>48483.78</v>
      </c>
      <c r="I886" s="32">
        <v>48483.78</v>
      </c>
      <c r="J886" s="32">
        <v>48483.78</v>
      </c>
      <c r="K886" s="32">
        <v>48483.78</v>
      </c>
      <c r="L886" s="32">
        <v>48483.78</v>
      </c>
      <c r="M886" s="32">
        <v>40340.93</v>
      </c>
      <c r="N886" s="32">
        <v>40340.93</v>
      </c>
      <c r="O886" s="32">
        <v>40340.93</v>
      </c>
      <c r="P886" s="32">
        <v>40340.93</v>
      </c>
      <c r="Q886" s="32">
        <v>40340.93</v>
      </c>
      <c r="R886" s="32">
        <v>766.94</v>
      </c>
      <c r="S886" s="32">
        <v>766.94</v>
      </c>
    </row>
    <row r="887" spans="2:19">
      <c r="B887" s="5">
        <v>1993</v>
      </c>
      <c r="C887" s="32">
        <v>2695.74</v>
      </c>
      <c r="D887" s="32">
        <v>2695.74</v>
      </c>
      <c r="E887" s="32">
        <v>2695.74</v>
      </c>
      <c r="F887" s="32">
        <v>2695.74</v>
      </c>
      <c r="G887" s="32">
        <v>53200.56</v>
      </c>
      <c r="H887" s="32">
        <v>53200.56</v>
      </c>
      <c r="I887" s="32">
        <v>53200.56</v>
      </c>
      <c r="J887" s="32">
        <v>53200.56</v>
      </c>
      <c r="K887" s="32">
        <v>53200.56</v>
      </c>
      <c r="L887" s="32">
        <v>53200.56</v>
      </c>
      <c r="M887" s="32">
        <v>30492.230000000003</v>
      </c>
      <c r="N887" s="32">
        <v>30492.230000000003</v>
      </c>
      <c r="O887" s="32">
        <v>30492.230000000003</v>
      </c>
      <c r="P887" s="32">
        <v>30492.230000000003</v>
      </c>
      <c r="Q887" s="32">
        <v>30492.230000000003</v>
      </c>
      <c r="R887" s="32">
        <v>27796.49</v>
      </c>
      <c r="S887" s="32">
        <v>27796.49</v>
      </c>
    </row>
    <row r="888" spans="2:19">
      <c r="B888" s="5">
        <v>1992</v>
      </c>
      <c r="C888" s="32">
        <v>0</v>
      </c>
      <c r="D888" s="32">
        <v>0</v>
      </c>
      <c r="E888" s="32">
        <v>0</v>
      </c>
      <c r="F888" s="32">
        <v>0</v>
      </c>
      <c r="G888" s="32">
        <v>30892.03</v>
      </c>
      <c r="H888" s="32">
        <v>30892.03</v>
      </c>
      <c r="I888" s="32">
        <v>30892.03</v>
      </c>
      <c r="J888" s="32">
        <v>30892.03</v>
      </c>
      <c r="K888" s="32">
        <v>30892.03</v>
      </c>
      <c r="L888" s="32">
        <v>30892.03</v>
      </c>
      <c r="M888" s="32">
        <v>23890.78</v>
      </c>
      <c r="N888" s="32">
        <v>23890.78</v>
      </c>
      <c r="O888" s="32">
        <v>23890.78</v>
      </c>
      <c r="P888" s="32">
        <v>23890.78</v>
      </c>
      <c r="Q888" s="32">
        <v>23890.78</v>
      </c>
      <c r="R888" s="32">
        <v>23890.78</v>
      </c>
      <c r="S888" s="32">
        <v>23890.78</v>
      </c>
    </row>
    <row r="889" spans="2:19">
      <c r="B889" s="5">
        <v>1991</v>
      </c>
      <c r="C889" s="32">
        <v>44717.59</v>
      </c>
      <c r="D889" s="32">
        <v>44717.59</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5">
        <v>1990</v>
      </c>
      <c r="C890" s="32">
        <v>1002.13</v>
      </c>
      <c r="D890" s="32">
        <v>1002.13</v>
      </c>
      <c r="E890" s="32">
        <v>1002.13</v>
      </c>
      <c r="F890" s="32">
        <v>1002.13</v>
      </c>
      <c r="G890" s="32">
        <v>1002.13</v>
      </c>
      <c r="H890" s="32">
        <v>1002.13</v>
      </c>
      <c r="I890" s="32">
        <v>1002.13</v>
      </c>
      <c r="J890" s="32">
        <v>1002.13</v>
      </c>
      <c r="K890" s="32">
        <v>1002.13</v>
      </c>
      <c r="L890" s="32">
        <v>1002.13</v>
      </c>
      <c r="M890" s="32">
        <v>1002.13</v>
      </c>
      <c r="N890" s="32">
        <v>1002.13</v>
      </c>
      <c r="O890" s="32">
        <v>1002.13</v>
      </c>
      <c r="P890" s="32">
        <v>1002.13</v>
      </c>
      <c r="Q890" s="32">
        <v>1002.13</v>
      </c>
      <c r="R890" s="32">
        <v>0</v>
      </c>
      <c r="S890" s="32">
        <v>0</v>
      </c>
    </row>
    <row r="891" spans="2:19">
      <c r="B891" s="5">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5">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5">
        <v>1987</v>
      </c>
      <c r="C893" s="32">
        <v>0</v>
      </c>
      <c r="D893" s="32">
        <v>0</v>
      </c>
      <c r="E893" s="32">
        <v>0</v>
      </c>
      <c r="F893" s="32">
        <v>0</v>
      </c>
      <c r="G893" s="32">
        <v>50362.25</v>
      </c>
      <c r="H893" s="32">
        <v>50362.25</v>
      </c>
      <c r="I893" s="32">
        <v>50362.25</v>
      </c>
      <c r="J893" s="32">
        <v>50362.25</v>
      </c>
      <c r="K893" s="32">
        <v>50362.25</v>
      </c>
      <c r="L893" s="32">
        <v>50362.25</v>
      </c>
      <c r="M893" s="32">
        <v>50362.25</v>
      </c>
      <c r="N893" s="32">
        <v>50362.25</v>
      </c>
      <c r="O893" s="32">
        <v>50362.25</v>
      </c>
      <c r="P893" s="32">
        <v>50362.25</v>
      </c>
      <c r="Q893" s="32">
        <v>50362.25</v>
      </c>
      <c r="R893" s="32">
        <v>50362.25</v>
      </c>
      <c r="S893" s="32">
        <v>50362.25</v>
      </c>
    </row>
    <row r="894" spans="2:19">
      <c r="B894" s="5">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5">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5">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5">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5">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5">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5">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5">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5">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5">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5">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5">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5">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5">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5">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5">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5">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5">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5">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5">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5">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5">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5">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5">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5">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5">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5">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5">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5">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5">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5">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5">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5">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5">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5">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5">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5">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5">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5">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5">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5">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5">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5">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5">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5">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5">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5">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5">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5">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5">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5">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5">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5">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5">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5">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5">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5">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54" t="s">
        <v>16</v>
      </c>
      <c r="B951" s="6" t="s">
        <v>10</v>
      </c>
      <c r="C951" s="7">
        <f>SUM(C874:C950)</f>
        <v>1424666.1800000002</v>
      </c>
      <c r="D951" s="7">
        <f>SUM(D873:D950)</f>
        <v>1424666.1800000002</v>
      </c>
      <c r="E951" s="7">
        <f>SUM(E872:E950)</f>
        <v>1379661.61</v>
      </c>
      <c r="F951" s="7">
        <f>SUM(F871:F950)</f>
        <v>1384561.61</v>
      </c>
      <c r="G951" s="7">
        <f>SUM(G870:G950)</f>
        <v>8635856.3000000007</v>
      </c>
      <c r="H951" s="7">
        <f t="shared" ref="H951:M951" si="6">SUM(H864:H950)</f>
        <v>9311183.7200000007</v>
      </c>
      <c r="I951" s="7">
        <f t="shared" si="6"/>
        <v>8872406.2999999989</v>
      </c>
      <c r="J951" s="7">
        <f t="shared" si="6"/>
        <v>9088210.1099999994</v>
      </c>
      <c r="K951" s="7">
        <f t="shared" si="6"/>
        <v>9244414.8499999996</v>
      </c>
      <c r="L951" s="7">
        <f t="shared" si="6"/>
        <v>8207490.4400000004</v>
      </c>
      <c r="M951" s="7">
        <f t="shared" si="6"/>
        <v>8675649.6999999993</v>
      </c>
      <c r="N951" s="10">
        <f>SUM(N859:N950)</f>
        <v>8276092.5799999991</v>
      </c>
      <c r="O951" s="10">
        <f>SUM(O859:O950)</f>
        <v>8364270.21</v>
      </c>
      <c r="P951" s="10">
        <f>SUM(P859:P950)</f>
        <v>8862570.8699999992</v>
      </c>
      <c r="Q951" s="10">
        <f>SUM(Q859:Q950)</f>
        <v>9052823.7799999975</v>
      </c>
      <c r="R951" s="10">
        <f>SUM(R858:R950)</f>
        <v>6242553.6899999995</v>
      </c>
      <c r="S951" s="10">
        <f>SUM(S858:S950)</f>
        <v>7069212.7800000003</v>
      </c>
    </row>
    <row r="952" spans="1:19">
      <c r="A952" s="55"/>
      <c r="B952" s="6"/>
      <c r="C952" s="7"/>
      <c r="D952" s="7"/>
      <c r="E952" s="7"/>
      <c r="F952" s="7"/>
      <c r="G952" s="7"/>
      <c r="H952" s="7"/>
      <c r="I952" s="7"/>
      <c r="J952" s="7"/>
      <c r="K952" s="7"/>
      <c r="L952" s="7"/>
      <c r="M952" s="9"/>
    </row>
    <row r="953" spans="1:19">
      <c r="A953" s="56" t="s">
        <v>17</v>
      </c>
      <c r="B953" s="5">
        <v>2022</v>
      </c>
      <c r="C953" s="31"/>
      <c r="D953" s="31"/>
      <c r="E953" s="31"/>
      <c r="F953" s="31"/>
      <c r="G953" s="31"/>
      <c r="H953" s="31"/>
      <c r="I953" s="31"/>
      <c r="J953" s="31"/>
      <c r="K953" s="31"/>
      <c r="L953" s="31"/>
      <c r="M953" s="31"/>
      <c r="N953" s="31"/>
      <c r="O953" s="31"/>
      <c r="P953" s="31"/>
      <c r="Q953" s="31"/>
      <c r="R953" s="53"/>
      <c r="S953" s="32">
        <v>802857.84000000008</v>
      </c>
    </row>
    <row r="954" spans="1:19">
      <c r="A954" s="33"/>
      <c r="B954" s="5">
        <v>2021</v>
      </c>
      <c r="C954" s="31">
        <v>0</v>
      </c>
      <c r="D954" s="31">
        <v>0</v>
      </c>
      <c r="E954" s="31">
        <v>0</v>
      </c>
      <c r="F954" s="31">
        <v>0</v>
      </c>
      <c r="G954" s="31">
        <v>0</v>
      </c>
      <c r="H954" s="31">
        <v>0</v>
      </c>
      <c r="I954" s="31">
        <v>0</v>
      </c>
      <c r="J954" s="31">
        <v>0</v>
      </c>
      <c r="K954" s="31">
        <v>0</v>
      </c>
      <c r="L954" s="31">
        <v>0</v>
      </c>
      <c r="M954" s="31">
        <v>0</v>
      </c>
      <c r="N954" s="31">
        <v>0</v>
      </c>
      <c r="O954" s="31">
        <v>0</v>
      </c>
      <c r="P954" s="31">
        <v>0</v>
      </c>
      <c r="Q954" s="31">
        <v>0</v>
      </c>
      <c r="R954" s="32">
        <v>416992.42</v>
      </c>
      <c r="S954" s="32">
        <v>416992.42</v>
      </c>
    </row>
    <row r="955" spans="1:19">
      <c r="B955" s="5">
        <v>2020</v>
      </c>
      <c r="C955" s="31">
        <v>0</v>
      </c>
      <c r="D955" s="31">
        <v>0</v>
      </c>
      <c r="E955" s="31">
        <v>0</v>
      </c>
      <c r="F955" s="31">
        <v>0</v>
      </c>
      <c r="G955" s="31">
        <v>0</v>
      </c>
      <c r="H955" s="31">
        <v>0</v>
      </c>
      <c r="I955" s="31">
        <v>0</v>
      </c>
      <c r="J955" s="31">
        <v>0</v>
      </c>
      <c r="K955" s="31">
        <v>0</v>
      </c>
      <c r="L955" s="31">
        <v>0</v>
      </c>
      <c r="M955" s="31">
        <v>0</v>
      </c>
      <c r="N955" s="31">
        <v>0</v>
      </c>
      <c r="O955" s="31">
        <v>0</v>
      </c>
      <c r="P955" s="31">
        <v>0</v>
      </c>
      <c r="Q955" s="32">
        <v>382410.68</v>
      </c>
      <c r="R955" s="32">
        <v>382410.68</v>
      </c>
      <c r="S955" s="32">
        <v>382410.68</v>
      </c>
    </row>
    <row r="956" spans="1:19">
      <c r="A956" s="35"/>
      <c r="B956" s="5">
        <v>2019</v>
      </c>
      <c r="C956" s="31">
        <v>0</v>
      </c>
      <c r="D956" s="31">
        <v>0</v>
      </c>
      <c r="E956" s="31">
        <v>0</v>
      </c>
      <c r="F956" s="31">
        <v>0</v>
      </c>
      <c r="G956" s="31">
        <v>0</v>
      </c>
      <c r="H956" s="31">
        <v>0</v>
      </c>
      <c r="I956" s="31">
        <v>0</v>
      </c>
      <c r="J956" s="31">
        <v>0</v>
      </c>
      <c r="K956" s="31">
        <v>0</v>
      </c>
      <c r="L956" s="31">
        <v>0</v>
      </c>
      <c r="M956" s="31">
        <v>0</v>
      </c>
      <c r="N956" s="31">
        <v>0</v>
      </c>
      <c r="O956" s="31">
        <v>0</v>
      </c>
      <c r="P956" s="32">
        <v>416619.24</v>
      </c>
      <c r="Q956" s="32">
        <v>416619.24</v>
      </c>
      <c r="R956" s="32">
        <v>416619.24</v>
      </c>
      <c r="S956" s="32">
        <v>382606.55000000005</v>
      </c>
    </row>
    <row r="957" spans="1:19">
      <c r="A957" s="35"/>
      <c r="B957" s="5">
        <v>2018</v>
      </c>
      <c r="C957" s="31">
        <v>0</v>
      </c>
      <c r="D957" s="31">
        <v>0</v>
      </c>
      <c r="E957" s="31">
        <v>0</v>
      </c>
      <c r="F957" s="31">
        <v>0</v>
      </c>
      <c r="G957" s="31">
        <v>0</v>
      </c>
      <c r="H957" s="31">
        <v>0</v>
      </c>
      <c r="I957" s="31">
        <v>0</v>
      </c>
      <c r="J957" s="31">
        <v>0</v>
      </c>
      <c r="K957" s="31">
        <v>0</v>
      </c>
      <c r="L957" s="31">
        <v>0</v>
      </c>
      <c r="M957" s="31">
        <v>0</v>
      </c>
      <c r="N957" s="31">
        <v>0</v>
      </c>
      <c r="O957" s="32">
        <v>455274.25</v>
      </c>
      <c r="P957" s="32">
        <v>455274.25</v>
      </c>
      <c r="Q957" s="32">
        <v>455274.25</v>
      </c>
      <c r="R957" s="32">
        <v>455274.25</v>
      </c>
      <c r="S957" s="32">
        <v>455274.25</v>
      </c>
    </row>
    <row r="958" spans="1:19">
      <c r="A958" s="35"/>
      <c r="B958" s="5">
        <v>2017</v>
      </c>
      <c r="C958" s="31">
        <v>0</v>
      </c>
      <c r="D958" s="31">
        <v>0</v>
      </c>
      <c r="E958" s="31">
        <v>0</v>
      </c>
      <c r="F958" s="31">
        <v>0</v>
      </c>
      <c r="G958" s="31">
        <v>0</v>
      </c>
      <c r="H958" s="31">
        <v>0</v>
      </c>
      <c r="I958" s="31">
        <v>0</v>
      </c>
      <c r="J958" s="31">
        <v>0</v>
      </c>
      <c r="K958" s="31">
        <v>0</v>
      </c>
      <c r="L958" s="31">
        <v>0</v>
      </c>
      <c r="M958" s="31">
        <v>0</v>
      </c>
      <c r="N958" s="32">
        <v>422627.74</v>
      </c>
      <c r="O958" s="32">
        <v>422627.74</v>
      </c>
      <c r="P958" s="32">
        <v>422627.74</v>
      </c>
      <c r="Q958" s="32">
        <v>422627.74</v>
      </c>
      <c r="R958" s="32">
        <v>422627.74</v>
      </c>
      <c r="S958" s="32">
        <v>422627.74</v>
      </c>
    </row>
    <row r="959" spans="1:19">
      <c r="B959" s="5">
        <v>2016</v>
      </c>
      <c r="C959" s="31">
        <v>0</v>
      </c>
      <c r="D959" s="31">
        <v>0</v>
      </c>
      <c r="E959" s="31">
        <v>0</v>
      </c>
      <c r="F959" s="31">
        <v>0</v>
      </c>
      <c r="G959" s="31">
        <v>0</v>
      </c>
      <c r="H959" s="31">
        <v>0</v>
      </c>
      <c r="I959" s="31">
        <v>0</v>
      </c>
      <c r="J959" s="31">
        <v>0</v>
      </c>
      <c r="K959" s="31">
        <v>0</v>
      </c>
      <c r="L959" s="31">
        <v>0</v>
      </c>
      <c r="M959" s="32">
        <v>410706.34</v>
      </c>
      <c r="N959" s="32">
        <v>410706.34</v>
      </c>
      <c r="O959" s="32">
        <v>377736.24</v>
      </c>
      <c r="P959" s="32">
        <v>377681.68</v>
      </c>
      <c r="Q959" s="32">
        <v>377681.68</v>
      </c>
      <c r="R959" s="32">
        <v>377631.27999999997</v>
      </c>
      <c r="S959" s="32">
        <v>377631.27999999997</v>
      </c>
    </row>
    <row r="960" spans="1:19">
      <c r="B960" s="5">
        <v>2015</v>
      </c>
      <c r="C960" s="31">
        <v>0</v>
      </c>
      <c r="D960" s="31">
        <v>0</v>
      </c>
      <c r="E960" s="31">
        <v>0</v>
      </c>
      <c r="F960" s="31">
        <v>0</v>
      </c>
      <c r="G960" s="31">
        <v>0</v>
      </c>
      <c r="H960" s="31">
        <v>0</v>
      </c>
      <c r="I960" s="31">
        <v>0</v>
      </c>
      <c r="J960" s="31">
        <v>0</v>
      </c>
      <c r="K960" s="31">
        <v>0</v>
      </c>
      <c r="L960" s="32">
        <v>623600.07999999996</v>
      </c>
      <c r="M960" s="32">
        <v>623600.07999999996</v>
      </c>
      <c r="N960" s="32">
        <v>623600.07999999996</v>
      </c>
      <c r="O960" s="32">
        <v>594292.67999999993</v>
      </c>
      <c r="P960" s="32">
        <v>567891.23</v>
      </c>
      <c r="Q960" s="32">
        <v>567891.23</v>
      </c>
      <c r="R960" s="32">
        <v>536510.37999999989</v>
      </c>
      <c r="S960" s="32">
        <v>530947.40999999992</v>
      </c>
    </row>
    <row r="961" spans="2:19">
      <c r="B961" s="5">
        <v>2014</v>
      </c>
      <c r="C961" s="31">
        <v>0</v>
      </c>
      <c r="D961" s="31">
        <v>0</v>
      </c>
      <c r="E961" s="31">
        <v>0</v>
      </c>
      <c r="F961" s="31">
        <v>0</v>
      </c>
      <c r="G961" s="31">
        <v>0</v>
      </c>
      <c r="H961" s="31">
        <v>0</v>
      </c>
      <c r="I961" s="31">
        <v>0</v>
      </c>
      <c r="J961" s="31">
        <v>0</v>
      </c>
      <c r="K961" s="32">
        <v>200401.34000000003</v>
      </c>
      <c r="L961" s="32">
        <v>200401.34000000003</v>
      </c>
      <c r="M961" s="32">
        <v>173329.75000000003</v>
      </c>
      <c r="N961" s="32">
        <v>173329.75000000003</v>
      </c>
      <c r="O961" s="32">
        <v>173329.75</v>
      </c>
      <c r="P961" s="32">
        <v>173329.75</v>
      </c>
      <c r="Q961" s="32">
        <v>173329.75</v>
      </c>
      <c r="R961" s="32">
        <v>171097.83000000002</v>
      </c>
      <c r="S961" s="32">
        <v>171097.83000000002</v>
      </c>
    </row>
    <row r="962" spans="2:19">
      <c r="B962" s="5">
        <v>2013</v>
      </c>
      <c r="C962" s="31">
        <v>0</v>
      </c>
      <c r="D962" s="31">
        <v>0</v>
      </c>
      <c r="E962" s="31">
        <v>0</v>
      </c>
      <c r="F962" s="31">
        <v>0</v>
      </c>
      <c r="G962" s="31">
        <v>0</v>
      </c>
      <c r="H962" s="31">
        <v>0</v>
      </c>
      <c r="I962" s="31">
        <v>0</v>
      </c>
      <c r="J962" s="32">
        <v>371322.85</v>
      </c>
      <c r="K962" s="32">
        <v>371322.85</v>
      </c>
      <c r="L962" s="32">
        <v>371322.85</v>
      </c>
      <c r="M962" s="32">
        <v>371322.85</v>
      </c>
      <c r="N962" s="32">
        <v>371322.85</v>
      </c>
      <c r="O962" s="32">
        <v>371322.85</v>
      </c>
      <c r="P962" s="32">
        <v>371322.85</v>
      </c>
      <c r="Q962" s="32">
        <v>351791.31</v>
      </c>
      <c r="R962" s="32">
        <v>331902.61</v>
      </c>
      <c r="S962" s="32">
        <v>309281.11</v>
      </c>
    </row>
    <row r="963" spans="2:19">
      <c r="B963" s="5">
        <v>2012</v>
      </c>
      <c r="C963" s="31">
        <v>0</v>
      </c>
      <c r="D963" s="31">
        <v>0</v>
      </c>
      <c r="E963" s="31">
        <v>0</v>
      </c>
      <c r="F963" s="31">
        <v>0</v>
      </c>
      <c r="G963" s="31">
        <v>0</v>
      </c>
      <c r="H963" s="31">
        <v>0</v>
      </c>
      <c r="I963" s="32">
        <v>296793.86</v>
      </c>
      <c r="J963" s="32">
        <v>296793.86</v>
      </c>
      <c r="K963" s="32">
        <v>296793.86</v>
      </c>
      <c r="L963" s="32">
        <v>296793.86</v>
      </c>
      <c r="M963" s="32">
        <v>296793.86</v>
      </c>
      <c r="N963" s="32">
        <v>240286.46</v>
      </c>
      <c r="O963" s="32">
        <v>240286.46000000002</v>
      </c>
      <c r="P963" s="32">
        <v>209730.04</v>
      </c>
      <c r="Q963" s="32">
        <v>209730.04</v>
      </c>
      <c r="R963" s="32">
        <v>204304.51</v>
      </c>
      <c r="S963" s="32">
        <v>203849.49000000002</v>
      </c>
    </row>
    <row r="964" spans="2:19">
      <c r="B964" s="5">
        <v>2011</v>
      </c>
      <c r="C964" s="31">
        <v>0</v>
      </c>
      <c r="D964" s="31">
        <v>0</v>
      </c>
      <c r="E964" s="31">
        <v>0</v>
      </c>
      <c r="F964" s="31">
        <v>0</v>
      </c>
      <c r="G964" s="31">
        <v>0</v>
      </c>
      <c r="H964" s="32">
        <v>392955.34</v>
      </c>
      <c r="I964" s="32">
        <v>392955.34</v>
      </c>
      <c r="J964" s="32">
        <v>392955.34</v>
      </c>
      <c r="K964" s="32">
        <v>392955.34</v>
      </c>
      <c r="L964" s="32">
        <v>392955.34000000008</v>
      </c>
      <c r="M964" s="32">
        <v>364951.44</v>
      </c>
      <c r="N964" s="32">
        <v>343736.90000000008</v>
      </c>
      <c r="O964" s="32">
        <v>343736.89999999997</v>
      </c>
      <c r="P964" s="32">
        <v>311583.92</v>
      </c>
      <c r="Q964" s="32">
        <v>311583.92</v>
      </c>
      <c r="R964" s="32">
        <v>306380.53999999998</v>
      </c>
      <c r="S964" s="32">
        <v>259510.28</v>
      </c>
    </row>
    <row r="965" spans="2:19">
      <c r="B965" s="5">
        <v>2010</v>
      </c>
      <c r="C965" s="31">
        <v>0</v>
      </c>
      <c r="D965" s="31">
        <v>0</v>
      </c>
      <c r="E965" s="31">
        <v>0</v>
      </c>
      <c r="F965" s="31">
        <v>0</v>
      </c>
      <c r="G965" s="32">
        <v>352860.08999999997</v>
      </c>
      <c r="H965" s="32">
        <v>352860.08999999997</v>
      </c>
      <c r="I965" s="32">
        <v>352860.08999999997</v>
      </c>
      <c r="J965" s="32">
        <v>352860.08999999997</v>
      </c>
      <c r="K965" s="32">
        <v>352860.08999999997</v>
      </c>
      <c r="L965" s="32">
        <v>352860.09</v>
      </c>
      <c r="M965" s="32">
        <v>324648.51</v>
      </c>
      <c r="N965" s="32">
        <v>324648.51</v>
      </c>
      <c r="O965" s="32">
        <v>268564.69</v>
      </c>
      <c r="P965" s="32">
        <v>211228.51</v>
      </c>
      <c r="Q965" s="32">
        <v>192850.1</v>
      </c>
      <c r="R965" s="32">
        <v>192850.1</v>
      </c>
      <c r="S965" s="32">
        <v>154198.82999999999</v>
      </c>
    </row>
    <row r="966" spans="2:19">
      <c r="B966" s="5">
        <v>2009</v>
      </c>
      <c r="C966" s="31">
        <v>0</v>
      </c>
      <c r="D966" s="31">
        <v>0</v>
      </c>
      <c r="E966" s="31">
        <v>0</v>
      </c>
      <c r="F966" s="32">
        <v>0</v>
      </c>
      <c r="G966" s="32">
        <v>391851.66</v>
      </c>
      <c r="H966" s="32">
        <v>391851.66</v>
      </c>
      <c r="I966" s="32">
        <v>391851.66</v>
      </c>
      <c r="J966" s="32">
        <v>391851.66</v>
      </c>
      <c r="K966" s="32">
        <v>367081.66000000003</v>
      </c>
      <c r="L966" s="32">
        <v>349879.99000000005</v>
      </c>
      <c r="M966" s="32">
        <v>312840.45</v>
      </c>
      <c r="N966" s="32">
        <v>217699.22999999998</v>
      </c>
      <c r="O966" s="32">
        <v>217699.23</v>
      </c>
      <c r="P966" s="32">
        <v>158391.03999999998</v>
      </c>
      <c r="Q966" s="32">
        <v>158391.03999999998</v>
      </c>
      <c r="R966" s="32">
        <v>158391.03999999998</v>
      </c>
      <c r="S966" s="32">
        <v>158391.03999999998</v>
      </c>
    </row>
    <row r="967" spans="2:19">
      <c r="B967" s="5">
        <v>2008</v>
      </c>
      <c r="C967" s="31">
        <v>0</v>
      </c>
      <c r="D967" s="31">
        <v>0</v>
      </c>
      <c r="E967" s="32">
        <v>0</v>
      </c>
      <c r="F967" s="32">
        <v>0</v>
      </c>
      <c r="G967" s="32">
        <v>398940.32</v>
      </c>
      <c r="H967" s="32">
        <v>398940.32</v>
      </c>
      <c r="I967" s="32">
        <v>400336.22000000003</v>
      </c>
      <c r="J967" s="32">
        <v>381521.99000000005</v>
      </c>
      <c r="K967" s="32">
        <v>381521.99000000005</v>
      </c>
      <c r="L967" s="32">
        <v>349118</v>
      </c>
      <c r="M967" s="32">
        <v>266252.42</v>
      </c>
      <c r="N967" s="32">
        <v>151832.37</v>
      </c>
      <c r="O967" s="32">
        <v>151832.37</v>
      </c>
      <c r="P967" s="32">
        <v>110139.23000000001</v>
      </c>
      <c r="Q967" s="32">
        <v>78741.33</v>
      </c>
      <c r="R967" s="32">
        <v>47423.91</v>
      </c>
      <c r="S967" s="32">
        <v>16106.49</v>
      </c>
    </row>
    <row r="968" spans="2:19">
      <c r="B968" s="5">
        <v>2007</v>
      </c>
      <c r="C968" s="31">
        <v>0</v>
      </c>
      <c r="D968" s="32">
        <v>0</v>
      </c>
      <c r="E968" s="32">
        <v>0</v>
      </c>
      <c r="F968" s="32">
        <v>0</v>
      </c>
      <c r="G968" s="32">
        <v>609842.4</v>
      </c>
      <c r="H968" s="32">
        <v>609842.4</v>
      </c>
      <c r="I968" s="32">
        <v>545235.24</v>
      </c>
      <c r="J968" s="32">
        <v>545235.24</v>
      </c>
      <c r="K968" s="32">
        <v>545235.24</v>
      </c>
      <c r="L968" s="32">
        <v>454230.23999999993</v>
      </c>
      <c r="M968" s="32">
        <v>333087.92</v>
      </c>
      <c r="N968" s="32">
        <v>249998.05</v>
      </c>
      <c r="O968" s="32">
        <v>169308.93</v>
      </c>
      <c r="P968" s="32">
        <v>110077.34999999999</v>
      </c>
      <c r="Q968" s="32">
        <v>78406.849999999991</v>
      </c>
      <c r="R968" s="32">
        <v>78406.849999999991</v>
      </c>
      <c r="S968" s="32">
        <v>78406.849999999991</v>
      </c>
    </row>
    <row r="969" spans="2:19">
      <c r="B969" s="5">
        <v>2006</v>
      </c>
      <c r="C969" s="32">
        <v>0</v>
      </c>
      <c r="D969" s="32">
        <v>0</v>
      </c>
      <c r="E969" s="32">
        <v>0</v>
      </c>
      <c r="F969" s="32">
        <v>0</v>
      </c>
      <c r="G969" s="32">
        <v>363938.34</v>
      </c>
      <c r="H969" s="32">
        <v>363938.33999999997</v>
      </c>
      <c r="I969" s="32">
        <v>363938.33999999997</v>
      </c>
      <c r="J969" s="32">
        <v>314889.44</v>
      </c>
      <c r="K969" s="32">
        <v>283540.02</v>
      </c>
      <c r="L969" s="32">
        <v>187674.40000000002</v>
      </c>
      <c r="M969" s="32">
        <v>120962.41</v>
      </c>
      <c r="N969" s="32">
        <v>82765.45</v>
      </c>
      <c r="O969" s="32">
        <v>22318.75</v>
      </c>
      <c r="P969" s="32">
        <v>3285</v>
      </c>
      <c r="Q969" s="32">
        <v>3285</v>
      </c>
      <c r="R969" s="32">
        <v>3285</v>
      </c>
      <c r="S969" s="32">
        <v>3285</v>
      </c>
    </row>
    <row r="970" spans="2:19">
      <c r="B970" s="5">
        <v>2005</v>
      </c>
      <c r="C970" s="32">
        <v>0</v>
      </c>
      <c r="D970" s="32">
        <v>0</v>
      </c>
      <c r="E970" s="32">
        <v>0</v>
      </c>
      <c r="F970" s="32">
        <v>0</v>
      </c>
      <c r="G970" s="32">
        <v>112130.19000000002</v>
      </c>
      <c r="H970" s="32">
        <v>112130.19000000002</v>
      </c>
      <c r="I970" s="32">
        <v>92055.16</v>
      </c>
      <c r="J970" s="32">
        <v>61066.06</v>
      </c>
      <c r="K970" s="32">
        <v>61066.06</v>
      </c>
      <c r="L970" s="32">
        <v>31880.920000000002</v>
      </c>
      <c r="M970" s="32">
        <v>31880.920000000002</v>
      </c>
      <c r="N970" s="32">
        <v>13433.52</v>
      </c>
      <c r="O970" s="32">
        <v>0</v>
      </c>
      <c r="P970" s="32">
        <v>0</v>
      </c>
      <c r="Q970" s="32">
        <v>0</v>
      </c>
      <c r="R970" s="32">
        <v>0</v>
      </c>
      <c r="S970" s="32">
        <v>0</v>
      </c>
    </row>
    <row r="971" spans="2:19">
      <c r="B971" s="5">
        <v>2004</v>
      </c>
      <c r="C971" s="32">
        <v>0</v>
      </c>
      <c r="D971" s="32">
        <v>0</v>
      </c>
      <c r="E971" s="32">
        <v>0</v>
      </c>
      <c r="F971" s="32">
        <v>0</v>
      </c>
      <c r="G971" s="32">
        <v>80063.94</v>
      </c>
      <c r="H971" s="32">
        <v>57570.17</v>
      </c>
      <c r="I971" s="32">
        <v>61489.02</v>
      </c>
      <c r="J971" s="32">
        <v>41214.870000000003</v>
      </c>
      <c r="K971" s="32">
        <v>41214.870000000003</v>
      </c>
      <c r="L971" s="32">
        <v>41214.870000000003</v>
      </c>
      <c r="M971" s="32">
        <v>41214.870000000003</v>
      </c>
      <c r="N971" s="32">
        <v>41214.870000000003</v>
      </c>
      <c r="O971" s="32">
        <v>3918.85</v>
      </c>
      <c r="P971" s="32">
        <v>3918.85</v>
      </c>
      <c r="Q971" s="32">
        <v>0</v>
      </c>
      <c r="R971" s="32">
        <v>0</v>
      </c>
      <c r="S971" s="32">
        <v>0</v>
      </c>
    </row>
    <row r="972" spans="2:19">
      <c r="B972" s="5">
        <v>2003</v>
      </c>
      <c r="C972" s="32">
        <v>0</v>
      </c>
      <c r="D972" s="32">
        <v>0</v>
      </c>
      <c r="E972" s="32">
        <v>0</v>
      </c>
      <c r="F972" s="32">
        <v>0</v>
      </c>
      <c r="G972" s="32">
        <v>145051.04</v>
      </c>
      <c r="H972" s="32">
        <v>117886.68</v>
      </c>
      <c r="I972" s="32">
        <v>50586.73</v>
      </c>
      <c r="J972" s="32">
        <v>50586.73</v>
      </c>
      <c r="K972" s="32">
        <v>50586.73</v>
      </c>
      <c r="L972" s="32">
        <v>0</v>
      </c>
      <c r="M972" s="32">
        <v>0</v>
      </c>
      <c r="N972" s="32">
        <v>0</v>
      </c>
      <c r="O972" s="32">
        <v>0</v>
      </c>
      <c r="P972" s="32">
        <v>0</v>
      </c>
      <c r="Q972" s="32">
        <v>0</v>
      </c>
      <c r="R972" s="32">
        <v>0</v>
      </c>
      <c r="S972" s="32">
        <v>0</v>
      </c>
    </row>
    <row r="973" spans="2:19">
      <c r="B973" s="5">
        <v>2002</v>
      </c>
      <c r="C973" s="32">
        <v>0</v>
      </c>
      <c r="D973" s="32">
        <v>0</v>
      </c>
      <c r="E973" s="32">
        <v>0</v>
      </c>
      <c r="F973" s="32">
        <v>0</v>
      </c>
      <c r="G973" s="32">
        <v>89865.989999999991</v>
      </c>
      <c r="H973" s="32">
        <v>49048.32</v>
      </c>
      <c r="I973" s="32">
        <v>22677.74</v>
      </c>
      <c r="J973" s="32">
        <v>0</v>
      </c>
      <c r="K973" s="32">
        <v>0</v>
      </c>
      <c r="L973" s="32">
        <v>0</v>
      </c>
      <c r="M973" s="32">
        <v>0</v>
      </c>
      <c r="N973" s="32">
        <v>0</v>
      </c>
      <c r="O973" s="32">
        <v>0</v>
      </c>
      <c r="P973" s="32">
        <v>0</v>
      </c>
      <c r="Q973" s="32">
        <v>0</v>
      </c>
      <c r="R973" s="32">
        <v>0</v>
      </c>
      <c r="S973" s="32">
        <v>0</v>
      </c>
    </row>
    <row r="974" spans="2:19">
      <c r="B974" s="5">
        <v>2001</v>
      </c>
      <c r="C974" s="32">
        <v>0</v>
      </c>
      <c r="D974" s="32">
        <v>0</v>
      </c>
      <c r="E974" s="32">
        <v>0</v>
      </c>
      <c r="F974" s="32">
        <v>0</v>
      </c>
      <c r="G974" s="32">
        <v>72417.5</v>
      </c>
      <c r="H974" s="32">
        <v>72417.5</v>
      </c>
      <c r="I974" s="32">
        <v>72417.5</v>
      </c>
      <c r="J974" s="32">
        <v>60743.86</v>
      </c>
      <c r="K974" s="32">
        <v>60743.86</v>
      </c>
      <c r="L974" s="32">
        <v>60743.86</v>
      </c>
      <c r="M974" s="32">
        <v>41611.160000000003</v>
      </c>
      <c r="N974" s="32">
        <v>13983.81</v>
      </c>
      <c r="O974" s="32">
        <v>13983.81</v>
      </c>
      <c r="P974" s="32">
        <v>0</v>
      </c>
      <c r="Q974" s="32">
        <v>0</v>
      </c>
      <c r="R974" s="32">
        <v>0</v>
      </c>
      <c r="S974" s="32">
        <v>0</v>
      </c>
    </row>
    <row r="975" spans="2:19">
      <c r="B975" s="5">
        <v>2000</v>
      </c>
      <c r="C975" s="32">
        <v>0</v>
      </c>
      <c r="D975" s="32">
        <v>0</v>
      </c>
      <c r="E975" s="32">
        <v>0</v>
      </c>
      <c r="F975" s="32">
        <v>0</v>
      </c>
      <c r="G975" s="32">
        <v>92884.75</v>
      </c>
      <c r="H975" s="32">
        <v>92884.75</v>
      </c>
      <c r="I975" s="32">
        <v>61386.22</v>
      </c>
      <c r="J975" s="32">
        <v>42667.45</v>
      </c>
      <c r="K975" s="32">
        <v>18038.38</v>
      </c>
      <c r="L975" s="32">
        <v>18038.38</v>
      </c>
      <c r="M975" s="32">
        <v>18038.38</v>
      </c>
      <c r="N975" s="32">
        <v>18038.38</v>
      </c>
      <c r="O975" s="32">
        <v>18038.38</v>
      </c>
      <c r="P975" s="32">
        <v>18038.38</v>
      </c>
      <c r="Q975" s="32">
        <v>18038.38</v>
      </c>
      <c r="R975" s="32">
        <v>18038.38</v>
      </c>
      <c r="S975" s="32">
        <v>18038.38</v>
      </c>
    </row>
    <row r="976" spans="2:19">
      <c r="B976" s="5">
        <v>1999</v>
      </c>
      <c r="C976" s="32">
        <v>0</v>
      </c>
      <c r="D976" s="32">
        <v>0</v>
      </c>
      <c r="E976" s="32">
        <v>0</v>
      </c>
      <c r="F976" s="32">
        <v>0</v>
      </c>
      <c r="G976" s="32">
        <v>35555.410000000003</v>
      </c>
      <c r="H976" s="32">
        <v>35555.410000000003</v>
      </c>
      <c r="I976" s="32">
        <v>11615.85</v>
      </c>
      <c r="J976" s="32">
        <v>11615.85</v>
      </c>
      <c r="K976" s="32">
        <v>11615.85</v>
      </c>
      <c r="L976" s="32">
        <v>0</v>
      </c>
      <c r="M976" s="32">
        <v>0</v>
      </c>
      <c r="N976" s="32">
        <v>0</v>
      </c>
      <c r="O976" s="32">
        <v>0</v>
      </c>
      <c r="P976" s="32">
        <v>0</v>
      </c>
      <c r="Q976" s="32">
        <v>0</v>
      </c>
      <c r="R976" s="32">
        <v>0</v>
      </c>
      <c r="S976" s="32">
        <v>0</v>
      </c>
    </row>
    <row r="977" spans="2:19">
      <c r="B977" s="5">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5">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5">
        <v>1996</v>
      </c>
      <c r="C979" s="32">
        <v>0</v>
      </c>
      <c r="D979" s="32">
        <v>0</v>
      </c>
      <c r="E979" s="32">
        <v>0</v>
      </c>
      <c r="F979" s="32">
        <v>0</v>
      </c>
      <c r="G979" s="32">
        <v>2099.86</v>
      </c>
      <c r="H979" s="32">
        <v>2099.86</v>
      </c>
      <c r="I979" s="32">
        <v>0</v>
      </c>
      <c r="J979" s="32">
        <v>0</v>
      </c>
      <c r="K979" s="32">
        <v>0</v>
      </c>
      <c r="L979" s="32">
        <v>0</v>
      </c>
      <c r="M979" s="32">
        <v>0</v>
      </c>
      <c r="N979" s="32">
        <v>0</v>
      </c>
      <c r="O979" s="32">
        <v>0</v>
      </c>
      <c r="P979" s="32">
        <v>0</v>
      </c>
      <c r="Q979" s="32">
        <v>0</v>
      </c>
      <c r="R979" s="32">
        <v>0</v>
      </c>
      <c r="S979" s="32">
        <v>0</v>
      </c>
    </row>
    <row r="980" spans="2:19">
      <c r="B980" s="5">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5">
        <v>1994</v>
      </c>
      <c r="C981" s="32">
        <v>0</v>
      </c>
      <c r="D981" s="32">
        <v>0</v>
      </c>
      <c r="E981" s="32">
        <v>0</v>
      </c>
      <c r="F981" s="32">
        <v>0</v>
      </c>
      <c r="G981" s="32">
        <v>1520.58</v>
      </c>
      <c r="H981" s="32">
        <v>1520.58</v>
      </c>
      <c r="I981" s="32">
        <v>1520.58</v>
      </c>
      <c r="J981" s="32">
        <v>1520.58</v>
      </c>
      <c r="K981" s="32">
        <v>1520.58</v>
      </c>
      <c r="L981" s="32">
        <v>1520.58</v>
      </c>
      <c r="M981" s="32">
        <v>831.36</v>
      </c>
      <c r="N981" s="32">
        <v>831.36</v>
      </c>
      <c r="O981" s="32">
        <v>831.36</v>
      </c>
      <c r="P981" s="32">
        <v>831.36</v>
      </c>
      <c r="Q981" s="32">
        <v>831.36</v>
      </c>
      <c r="R981" s="32">
        <v>831.36</v>
      </c>
      <c r="S981" s="32">
        <v>831.36</v>
      </c>
    </row>
    <row r="982" spans="2:19">
      <c r="B982" s="5">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5">
        <v>1992</v>
      </c>
      <c r="C983" s="32">
        <v>0</v>
      </c>
      <c r="D983" s="32">
        <v>0</v>
      </c>
      <c r="E983" s="32">
        <v>0</v>
      </c>
      <c r="F983" s="32">
        <v>0</v>
      </c>
      <c r="G983" s="32">
        <v>941.85</v>
      </c>
      <c r="H983" s="32">
        <v>941.85</v>
      </c>
      <c r="I983" s="32">
        <v>941.85</v>
      </c>
      <c r="J983" s="32">
        <v>941.85</v>
      </c>
      <c r="K983" s="32">
        <v>941.85</v>
      </c>
      <c r="L983" s="32">
        <v>941.85</v>
      </c>
      <c r="M983" s="32">
        <v>941.85</v>
      </c>
      <c r="N983" s="32">
        <v>941.85</v>
      </c>
      <c r="O983" s="32">
        <v>941.85</v>
      </c>
      <c r="P983" s="32">
        <v>941.85</v>
      </c>
      <c r="Q983" s="32">
        <v>941.85</v>
      </c>
      <c r="R983" s="32">
        <v>941.85</v>
      </c>
      <c r="S983" s="32">
        <v>941.85</v>
      </c>
    </row>
    <row r="984" spans="2:19">
      <c r="B984" s="5">
        <v>1991</v>
      </c>
      <c r="C984" s="32">
        <v>0</v>
      </c>
      <c r="D984" s="32">
        <v>0</v>
      </c>
      <c r="E984" s="32">
        <v>0</v>
      </c>
      <c r="F984" s="32">
        <v>0</v>
      </c>
      <c r="G984" s="32">
        <v>26843</v>
      </c>
      <c r="H984" s="32">
        <v>26843</v>
      </c>
      <c r="I984" s="32">
        <v>26843</v>
      </c>
      <c r="J984" s="32">
        <v>26843</v>
      </c>
      <c r="K984" s="32">
        <v>26843</v>
      </c>
      <c r="L984" s="32">
        <v>26843</v>
      </c>
      <c r="M984" s="32">
        <v>26843</v>
      </c>
      <c r="N984" s="32">
        <v>26843</v>
      </c>
      <c r="O984" s="32">
        <v>26843</v>
      </c>
      <c r="P984" s="32">
        <v>26843</v>
      </c>
      <c r="Q984" s="32">
        <v>26843</v>
      </c>
      <c r="R984" s="32">
        <v>26843</v>
      </c>
      <c r="S984" s="32">
        <v>26843</v>
      </c>
    </row>
    <row r="985" spans="2:19">
      <c r="B985" s="5">
        <v>1990</v>
      </c>
      <c r="C985" s="32">
        <v>0</v>
      </c>
      <c r="D985" s="32">
        <v>0</v>
      </c>
      <c r="E985" s="32">
        <v>0</v>
      </c>
      <c r="F985" s="32">
        <v>0</v>
      </c>
      <c r="G985" s="32">
        <v>1972.58</v>
      </c>
      <c r="H985" s="32">
        <v>1972.58</v>
      </c>
      <c r="I985" s="32">
        <v>1972.58</v>
      </c>
      <c r="J985" s="32">
        <v>0</v>
      </c>
      <c r="K985" s="32">
        <v>0</v>
      </c>
      <c r="L985" s="32">
        <v>0</v>
      </c>
      <c r="M985" s="32">
        <v>0</v>
      </c>
      <c r="N985" s="32">
        <v>0</v>
      </c>
      <c r="O985" s="32">
        <v>0</v>
      </c>
      <c r="P985" s="32">
        <v>0</v>
      </c>
      <c r="Q985" s="32">
        <v>0</v>
      </c>
      <c r="R985" s="32">
        <v>0</v>
      </c>
      <c r="S985" s="32">
        <v>0</v>
      </c>
    </row>
    <row r="986" spans="2:19">
      <c r="B986" s="5">
        <v>1989</v>
      </c>
      <c r="C986" s="32">
        <v>0</v>
      </c>
      <c r="D986" s="32">
        <v>0</v>
      </c>
      <c r="E986" s="32">
        <v>0</v>
      </c>
      <c r="F986" s="32">
        <v>0</v>
      </c>
      <c r="G986" s="32">
        <v>111623.33</v>
      </c>
      <c r="H986" s="32">
        <v>111623.33</v>
      </c>
      <c r="I986" s="32">
        <v>111623.33</v>
      </c>
      <c r="J986" s="32">
        <v>111623.33</v>
      </c>
      <c r="K986" s="32">
        <v>111623.33</v>
      </c>
      <c r="L986" s="32">
        <v>111000.02</v>
      </c>
      <c r="M986" s="32">
        <v>111000.02</v>
      </c>
      <c r="N986" s="32">
        <v>111000.02</v>
      </c>
      <c r="O986" s="32">
        <v>111000.02</v>
      </c>
      <c r="P986" s="32">
        <v>111000.02</v>
      </c>
      <c r="Q986" s="32">
        <v>111000.02</v>
      </c>
      <c r="R986" s="32">
        <v>111000.02</v>
      </c>
      <c r="S986" s="32">
        <v>111000.02</v>
      </c>
    </row>
    <row r="987" spans="2:19">
      <c r="B987" s="5">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5">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5">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5">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5">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5">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5">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5">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5">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5">
        <v>1979</v>
      </c>
      <c r="C996" s="32">
        <v>0</v>
      </c>
      <c r="D996" s="32">
        <v>0</v>
      </c>
      <c r="E996" s="32">
        <v>0</v>
      </c>
      <c r="F996" s="32">
        <v>0</v>
      </c>
      <c r="G996" s="32">
        <v>1166.4100000000001</v>
      </c>
      <c r="H996" s="32">
        <v>1166.4100000000001</v>
      </c>
      <c r="I996" s="32">
        <v>1166.4100000000001</v>
      </c>
      <c r="J996" s="32">
        <v>1166.4100000000001</v>
      </c>
      <c r="K996" s="32">
        <v>1166.4100000000001</v>
      </c>
      <c r="L996" s="32">
        <v>0</v>
      </c>
      <c r="M996" s="32">
        <v>0</v>
      </c>
      <c r="N996" s="32">
        <v>0</v>
      </c>
      <c r="O996" s="32">
        <v>0</v>
      </c>
      <c r="P996" s="32">
        <v>0</v>
      </c>
      <c r="Q996" s="32">
        <v>0</v>
      </c>
      <c r="R996" s="32">
        <v>0</v>
      </c>
      <c r="S996" s="32">
        <v>0</v>
      </c>
    </row>
    <row r="997" spans="2:19">
      <c r="B997" s="5">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5">
        <v>1977</v>
      </c>
      <c r="C998" s="32">
        <v>0</v>
      </c>
      <c r="D998" s="32">
        <v>0</v>
      </c>
      <c r="E998" s="32">
        <v>0</v>
      </c>
      <c r="F998" s="32">
        <v>0</v>
      </c>
      <c r="G998" s="32">
        <v>16896.96</v>
      </c>
      <c r="H998" s="32">
        <v>16896.96</v>
      </c>
      <c r="I998" s="32">
        <v>16896.96</v>
      </c>
      <c r="J998" s="32">
        <v>16896.96</v>
      </c>
      <c r="K998" s="32">
        <v>16896.96</v>
      </c>
      <c r="L998" s="32">
        <v>16896.96</v>
      </c>
      <c r="M998" s="32">
        <v>16896.96</v>
      </c>
      <c r="N998" s="32">
        <v>16896.96</v>
      </c>
      <c r="O998" s="32">
        <v>16896.96</v>
      </c>
      <c r="P998" s="32">
        <v>16896.96</v>
      </c>
      <c r="Q998" s="32">
        <v>16896.96</v>
      </c>
      <c r="R998" s="32">
        <v>16896.96</v>
      </c>
      <c r="S998" s="32">
        <v>16896.96</v>
      </c>
    </row>
    <row r="999" spans="2:19">
      <c r="B999" s="5">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54" t="s">
        <v>17</v>
      </c>
      <c r="B1046" s="6" t="s">
        <v>10</v>
      </c>
      <c r="C1046" s="7">
        <f>SUM(C969:C1045)</f>
        <v>0</v>
      </c>
      <c r="D1046" s="7">
        <f>SUM(D968:D1045)</f>
        <v>0</v>
      </c>
      <c r="E1046" s="7">
        <f>SUM(E967:E1045)</f>
        <v>0</v>
      </c>
      <c r="F1046" s="7">
        <f>SUM(F966:F1045)</f>
        <v>0</v>
      </c>
      <c r="G1046" s="7">
        <f>SUM(G965:G1045)</f>
        <v>2908466.2</v>
      </c>
      <c r="H1046" s="7">
        <f t="shared" ref="H1046:M1046" si="7">SUM(H959:H1045)</f>
        <v>3210945.74</v>
      </c>
      <c r="I1046" s="7">
        <f t="shared" si="7"/>
        <v>3277163.6800000011</v>
      </c>
      <c r="J1046" s="7">
        <f t="shared" si="7"/>
        <v>3474317.4200000009</v>
      </c>
      <c r="K1046" s="7">
        <f t="shared" si="7"/>
        <v>3593970.2700000005</v>
      </c>
      <c r="L1046" s="7">
        <f t="shared" si="7"/>
        <v>3887916.63</v>
      </c>
      <c r="M1046" s="7">
        <f t="shared" si="7"/>
        <v>3887754.5500000003</v>
      </c>
      <c r="N1046" s="10">
        <f>SUM(N954:N1045)</f>
        <v>3855737.5</v>
      </c>
      <c r="O1046" s="10">
        <f>SUM(O954:O1045)</f>
        <v>4000785.07</v>
      </c>
      <c r="P1046" s="10">
        <f>SUM(P954:P1045)</f>
        <v>4077652.25</v>
      </c>
      <c r="Q1046" s="10">
        <f>SUM(Q954:Q1045)</f>
        <v>4355165.7299999995</v>
      </c>
      <c r="R1046" s="10">
        <f>SUM(R953:R1045)</f>
        <v>4676659.9499999983</v>
      </c>
      <c r="S1046" s="10">
        <f>SUM(S953:S1045)</f>
        <v>5300026.66</v>
      </c>
    </row>
    <row r="1047" spans="1:19">
      <c r="A1047" s="55"/>
      <c r="B1047" s="6"/>
      <c r="C1047" s="7"/>
      <c r="D1047" s="7"/>
      <c r="E1047" s="7"/>
      <c r="F1047" s="7"/>
      <c r="G1047" s="7"/>
      <c r="H1047" s="7"/>
      <c r="I1047" s="7"/>
      <c r="J1047" s="7"/>
      <c r="K1047" s="7"/>
      <c r="L1047" s="7"/>
      <c r="M1047" s="9"/>
    </row>
    <row r="1048" spans="1:19">
      <c r="A1048" s="56" t="s">
        <v>18</v>
      </c>
      <c r="B1048" s="5">
        <v>2022</v>
      </c>
      <c r="C1048" s="31"/>
      <c r="D1048" s="31"/>
      <c r="E1048" s="31"/>
      <c r="F1048" s="31"/>
      <c r="G1048" s="31"/>
      <c r="H1048" s="31"/>
      <c r="I1048" s="31"/>
      <c r="J1048" s="31"/>
      <c r="K1048" s="31"/>
      <c r="L1048" s="31"/>
      <c r="M1048" s="31"/>
      <c r="N1048" s="31"/>
      <c r="O1048" s="31"/>
      <c r="P1048" s="31"/>
      <c r="Q1048" s="31"/>
      <c r="R1048" s="53"/>
      <c r="S1048" s="32">
        <v>0</v>
      </c>
    </row>
    <row r="1049" spans="1:19">
      <c r="A1049" s="33"/>
      <c r="B1049" s="5">
        <v>2021</v>
      </c>
      <c r="C1049" s="31">
        <v>0</v>
      </c>
      <c r="D1049" s="31">
        <v>0</v>
      </c>
      <c r="E1049" s="31">
        <v>0</v>
      </c>
      <c r="F1049" s="31">
        <v>0</v>
      </c>
      <c r="G1049" s="31">
        <v>0</v>
      </c>
      <c r="H1049" s="31">
        <v>0</v>
      </c>
      <c r="I1049" s="31">
        <v>0</v>
      </c>
      <c r="J1049" s="31">
        <v>0</v>
      </c>
      <c r="K1049" s="31">
        <v>0</v>
      </c>
      <c r="L1049" s="31">
        <v>0</v>
      </c>
      <c r="M1049" s="31">
        <v>0</v>
      </c>
      <c r="N1049" s="31">
        <v>0</v>
      </c>
      <c r="O1049" s="31">
        <v>0</v>
      </c>
      <c r="P1049" s="31">
        <v>0</v>
      </c>
      <c r="Q1049" s="31">
        <v>0</v>
      </c>
      <c r="R1049" s="32">
        <v>2475</v>
      </c>
      <c r="S1049" s="32">
        <v>2475</v>
      </c>
    </row>
    <row r="1050" spans="1:19">
      <c r="B1050" s="5">
        <v>2020</v>
      </c>
      <c r="C1050" s="31">
        <v>0</v>
      </c>
      <c r="D1050" s="31">
        <v>0</v>
      </c>
      <c r="E1050" s="31">
        <v>0</v>
      </c>
      <c r="F1050" s="31">
        <v>0</v>
      </c>
      <c r="G1050" s="31">
        <v>0</v>
      </c>
      <c r="H1050" s="31">
        <v>0</v>
      </c>
      <c r="I1050" s="31">
        <v>0</v>
      </c>
      <c r="J1050" s="31">
        <v>0</v>
      </c>
      <c r="K1050" s="31">
        <v>0</v>
      </c>
      <c r="L1050" s="31">
        <v>0</v>
      </c>
      <c r="M1050" s="31">
        <v>0</v>
      </c>
      <c r="N1050" s="31">
        <v>0</v>
      </c>
      <c r="O1050" s="31">
        <v>0</v>
      </c>
      <c r="P1050" s="31">
        <v>0</v>
      </c>
      <c r="Q1050" s="32">
        <v>0</v>
      </c>
      <c r="R1050" s="32">
        <v>0</v>
      </c>
      <c r="S1050" s="32">
        <v>0</v>
      </c>
    </row>
    <row r="1051" spans="1:19">
      <c r="A1051" s="35"/>
      <c r="B1051" s="5">
        <v>2019</v>
      </c>
      <c r="C1051" s="31">
        <v>0</v>
      </c>
      <c r="D1051" s="31">
        <v>0</v>
      </c>
      <c r="E1051" s="31">
        <v>0</v>
      </c>
      <c r="F1051" s="31">
        <v>0</v>
      </c>
      <c r="G1051" s="31">
        <v>0</v>
      </c>
      <c r="H1051" s="31">
        <v>0</v>
      </c>
      <c r="I1051" s="31">
        <v>0</v>
      </c>
      <c r="J1051" s="31">
        <v>0</v>
      </c>
      <c r="K1051" s="31">
        <v>0</v>
      </c>
      <c r="L1051" s="31">
        <v>0</v>
      </c>
      <c r="M1051" s="31">
        <v>0</v>
      </c>
      <c r="N1051" s="31">
        <v>0</v>
      </c>
      <c r="O1051" s="31">
        <v>0</v>
      </c>
      <c r="P1051" s="32">
        <v>2873.73</v>
      </c>
      <c r="Q1051" s="32">
        <v>2873.73</v>
      </c>
      <c r="R1051" s="32">
        <v>2873.73</v>
      </c>
      <c r="S1051" s="32">
        <v>2873.73</v>
      </c>
    </row>
    <row r="1052" spans="1:19">
      <c r="A1052" s="35"/>
      <c r="B1052" s="5">
        <v>2018</v>
      </c>
      <c r="C1052" s="31">
        <v>0</v>
      </c>
      <c r="D1052" s="31">
        <v>0</v>
      </c>
      <c r="E1052" s="31">
        <v>0</v>
      </c>
      <c r="F1052" s="31">
        <v>0</v>
      </c>
      <c r="G1052" s="31">
        <v>0</v>
      </c>
      <c r="H1052" s="31">
        <v>0</v>
      </c>
      <c r="I1052" s="31">
        <v>0</v>
      </c>
      <c r="J1052" s="31">
        <v>0</v>
      </c>
      <c r="K1052" s="31">
        <v>0</v>
      </c>
      <c r="L1052" s="31">
        <v>0</v>
      </c>
      <c r="M1052" s="31">
        <v>0</v>
      </c>
      <c r="N1052" s="31">
        <v>0</v>
      </c>
      <c r="O1052" s="32">
        <v>0</v>
      </c>
      <c r="P1052" s="32">
        <v>0</v>
      </c>
      <c r="Q1052" s="32">
        <v>0</v>
      </c>
      <c r="R1052" s="32">
        <v>0</v>
      </c>
      <c r="S1052" s="32">
        <v>0</v>
      </c>
    </row>
    <row r="1053" spans="1:19">
      <c r="A1053" s="35"/>
      <c r="B1053" s="5">
        <v>2017</v>
      </c>
      <c r="C1053" s="31">
        <v>0</v>
      </c>
      <c r="D1053" s="31">
        <v>0</v>
      </c>
      <c r="E1053" s="31">
        <v>0</v>
      </c>
      <c r="F1053" s="31">
        <v>0</v>
      </c>
      <c r="G1053" s="31">
        <v>0</v>
      </c>
      <c r="H1053" s="31">
        <v>0</v>
      </c>
      <c r="I1053" s="31">
        <v>0</v>
      </c>
      <c r="J1053" s="31">
        <v>0</v>
      </c>
      <c r="K1053" s="31">
        <v>0</v>
      </c>
      <c r="L1053" s="31">
        <v>0</v>
      </c>
      <c r="M1053" s="31">
        <v>0</v>
      </c>
      <c r="N1053" s="32">
        <v>64129</v>
      </c>
      <c r="O1053" s="32">
        <v>64129</v>
      </c>
      <c r="P1053" s="32">
        <v>64129</v>
      </c>
      <c r="Q1053" s="32">
        <v>64129</v>
      </c>
      <c r="R1053" s="32">
        <v>64129</v>
      </c>
      <c r="S1053" s="32">
        <v>64129</v>
      </c>
    </row>
    <row r="1054" spans="1:19">
      <c r="B1054" s="5">
        <v>2016</v>
      </c>
      <c r="C1054" s="31">
        <v>0</v>
      </c>
      <c r="D1054" s="31">
        <v>0</v>
      </c>
      <c r="E1054" s="31">
        <v>0</v>
      </c>
      <c r="F1054" s="31">
        <v>0</v>
      </c>
      <c r="G1054" s="31">
        <v>0</v>
      </c>
      <c r="H1054" s="31">
        <v>0</v>
      </c>
      <c r="I1054" s="31">
        <v>0</v>
      </c>
      <c r="J1054" s="31">
        <v>0</v>
      </c>
      <c r="K1054" s="31">
        <v>0</v>
      </c>
      <c r="L1054" s="31">
        <v>0</v>
      </c>
      <c r="M1054" s="32">
        <v>0</v>
      </c>
      <c r="N1054" s="32">
        <v>0</v>
      </c>
      <c r="O1054" s="32">
        <v>0</v>
      </c>
      <c r="P1054" s="32">
        <v>0</v>
      </c>
      <c r="Q1054" s="32">
        <v>0</v>
      </c>
      <c r="R1054" s="32">
        <v>0</v>
      </c>
      <c r="S1054" s="32">
        <v>0</v>
      </c>
    </row>
    <row r="1055" spans="1:19">
      <c r="B1055" s="5">
        <v>2015</v>
      </c>
      <c r="C1055" s="31">
        <v>0</v>
      </c>
      <c r="D1055" s="31">
        <v>0</v>
      </c>
      <c r="E1055" s="31">
        <v>0</v>
      </c>
      <c r="F1055" s="31">
        <v>0</v>
      </c>
      <c r="G1055" s="31">
        <v>0</v>
      </c>
      <c r="H1055" s="31">
        <v>0</v>
      </c>
      <c r="I1055" s="31">
        <v>0</v>
      </c>
      <c r="J1055" s="31">
        <v>0</v>
      </c>
      <c r="K1055" s="31">
        <v>0</v>
      </c>
      <c r="L1055" s="32">
        <v>5479</v>
      </c>
      <c r="M1055" s="32">
        <v>5479</v>
      </c>
      <c r="N1055" s="32">
        <v>5004</v>
      </c>
      <c r="O1055" s="32">
        <v>5004</v>
      </c>
      <c r="P1055" s="32">
        <v>5004</v>
      </c>
      <c r="Q1055" s="32">
        <v>5004</v>
      </c>
      <c r="R1055" s="32">
        <v>5004</v>
      </c>
      <c r="S1055" s="32">
        <v>4765</v>
      </c>
    </row>
    <row r="1056" spans="1:19">
      <c r="B1056" s="5">
        <v>2014</v>
      </c>
      <c r="C1056" s="31">
        <v>0</v>
      </c>
      <c r="D1056" s="31">
        <v>0</v>
      </c>
      <c r="E1056" s="31">
        <v>0</v>
      </c>
      <c r="F1056" s="31">
        <v>0</v>
      </c>
      <c r="G1056" s="31">
        <v>0</v>
      </c>
      <c r="H1056" s="31">
        <v>0</v>
      </c>
      <c r="I1056" s="31">
        <v>0</v>
      </c>
      <c r="J1056" s="31">
        <v>0</v>
      </c>
      <c r="K1056" s="32">
        <v>0</v>
      </c>
      <c r="L1056" s="32">
        <v>0</v>
      </c>
      <c r="M1056" s="32">
        <v>0</v>
      </c>
      <c r="N1056" s="32">
        <v>0</v>
      </c>
      <c r="O1056" s="32">
        <v>0</v>
      </c>
      <c r="P1056" s="32">
        <v>0</v>
      </c>
      <c r="Q1056" s="32">
        <v>0</v>
      </c>
      <c r="R1056" s="32">
        <v>0</v>
      </c>
      <c r="S1056" s="32">
        <v>0</v>
      </c>
    </row>
    <row r="1057" spans="2:19">
      <c r="B1057" s="5">
        <v>2013</v>
      </c>
      <c r="C1057" s="31">
        <v>0</v>
      </c>
      <c r="D1057" s="31">
        <v>0</v>
      </c>
      <c r="E1057" s="31">
        <v>0</v>
      </c>
      <c r="F1057" s="31">
        <v>0</v>
      </c>
      <c r="G1057" s="31">
        <v>0</v>
      </c>
      <c r="H1057" s="31">
        <v>0</v>
      </c>
      <c r="I1057" s="31">
        <v>0</v>
      </c>
      <c r="J1057" s="32">
        <v>0</v>
      </c>
      <c r="K1057" s="32">
        <v>0</v>
      </c>
      <c r="L1057" s="32">
        <v>0</v>
      </c>
      <c r="M1057" s="32">
        <v>0</v>
      </c>
      <c r="N1057" s="32">
        <v>0</v>
      </c>
      <c r="O1057" s="32">
        <v>0</v>
      </c>
      <c r="P1057" s="32">
        <v>0</v>
      </c>
      <c r="Q1057" s="32">
        <v>0</v>
      </c>
      <c r="R1057" s="32">
        <v>0</v>
      </c>
      <c r="S1057" s="32">
        <v>0</v>
      </c>
    </row>
    <row r="1058" spans="2:19">
      <c r="B1058" s="5">
        <v>2012</v>
      </c>
      <c r="C1058" s="31">
        <v>0</v>
      </c>
      <c r="D1058" s="31">
        <v>0</v>
      </c>
      <c r="E1058" s="31">
        <v>0</v>
      </c>
      <c r="F1058" s="31">
        <v>0</v>
      </c>
      <c r="G1058" s="31">
        <v>0</v>
      </c>
      <c r="H1058" s="31">
        <v>0</v>
      </c>
      <c r="I1058" s="32">
        <v>266421.84999999998</v>
      </c>
      <c r="J1058" s="32">
        <v>266421.84999999998</v>
      </c>
      <c r="K1058" s="32">
        <v>266421.84999999998</v>
      </c>
      <c r="L1058" s="32">
        <v>266421.84999999998</v>
      </c>
      <c r="M1058" s="32">
        <v>266421.84999999998</v>
      </c>
      <c r="N1058" s="32">
        <v>266421.84999999998</v>
      </c>
      <c r="O1058" s="32">
        <v>266421.84999999998</v>
      </c>
      <c r="P1058" s="32">
        <v>266421.84999999998</v>
      </c>
      <c r="Q1058" s="32">
        <v>266421.84999999998</v>
      </c>
      <c r="R1058" s="32">
        <v>266421.84999999998</v>
      </c>
      <c r="S1058" s="32">
        <v>266421.84999999998</v>
      </c>
    </row>
    <row r="1059" spans="2:19">
      <c r="B1059" s="5">
        <v>2011</v>
      </c>
      <c r="C1059" s="31">
        <v>0</v>
      </c>
      <c r="D1059" s="31">
        <v>0</v>
      </c>
      <c r="E1059" s="31">
        <v>0</v>
      </c>
      <c r="F1059" s="31">
        <v>0</v>
      </c>
      <c r="G1059" s="31">
        <v>0</v>
      </c>
      <c r="H1059" s="32">
        <v>357809.63</v>
      </c>
      <c r="I1059" s="32">
        <v>357809.63</v>
      </c>
      <c r="J1059" s="32">
        <v>357809.63</v>
      </c>
      <c r="K1059" s="32">
        <v>357809.63</v>
      </c>
      <c r="L1059" s="32">
        <v>357809.63</v>
      </c>
      <c r="M1059" s="32">
        <v>357809.63</v>
      </c>
      <c r="N1059" s="32">
        <v>357809.63</v>
      </c>
      <c r="O1059" s="32">
        <v>357809.63</v>
      </c>
      <c r="P1059" s="32">
        <v>357809.63</v>
      </c>
      <c r="Q1059" s="32">
        <v>225043.15</v>
      </c>
      <c r="R1059" s="32">
        <v>225043.15</v>
      </c>
      <c r="S1059" s="32">
        <v>225043.15</v>
      </c>
    </row>
    <row r="1060" spans="2:19">
      <c r="B1060" s="5">
        <v>2010</v>
      </c>
      <c r="C1060" s="31">
        <v>0</v>
      </c>
      <c r="D1060" s="31">
        <v>0</v>
      </c>
      <c r="E1060" s="31">
        <v>0</v>
      </c>
      <c r="F1060" s="31">
        <v>0</v>
      </c>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5">
        <v>2009</v>
      </c>
      <c r="C1061" s="31">
        <v>0</v>
      </c>
      <c r="D1061" s="31">
        <v>0</v>
      </c>
      <c r="E1061" s="31">
        <v>0</v>
      </c>
      <c r="F1061" s="32">
        <v>0</v>
      </c>
      <c r="G1061" s="32">
        <v>18600</v>
      </c>
      <c r="H1061" s="32">
        <v>18600</v>
      </c>
      <c r="I1061" s="32">
        <v>18600</v>
      </c>
      <c r="J1061" s="32">
        <v>18600</v>
      </c>
      <c r="K1061" s="32">
        <v>18600</v>
      </c>
      <c r="L1061" s="32">
        <v>18600</v>
      </c>
      <c r="M1061" s="32">
        <v>18600</v>
      </c>
      <c r="N1061" s="32">
        <v>18600</v>
      </c>
      <c r="O1061" s="32">
        <v>18600</v>
      </c>
      <c r="P1061" s="32">
        <v>18600</v>
      </c>
      <c r="Q1061" s="32">
        <v>18600</v>
      </c>
      <c r="R1061" s="32">
        <v>18600</v>
      </c>
      <c r="S1061" s="32">
        <v>18600</v>
      </c>
    </row>
    <row r="1062" spans="2:19">
      <c r="B1062" s="5">
        <v>2008</v>
      </c>
      <c r="C1062" s="31">
        <v>0</v>
      </c>
      <c r="D1062" s="31">
        <v>0</v>
      </c>
      <c r="E1062" s="32">
        <v>0</v>
      </c>
      <c r="F1062" s="32">
        <v>0</v>
      </c>
      <c r="G1062" s="32">
        <v>925.9</v>
      </c>
      <c r="H1062" s="32">
        <v>925.9</v>
      </c>
      <c r="I1062" s="32">
        <v>925.9</v>
      </c>
      <c r="J1062" s="32">
        <v>0</v>
      </c>
      <c r="K1062" s="32">
        <v>0</v>
      </c>
      <c r="L1062" s="32">
        <v>0</v>
      </c>
      <c r="M1062" s="32">
        <v>0</v>
      </c>
      <c r="N1062" s="32">
        <v>0</v>
      </c>
      <c r="O1062" s="32">
        <v>0</v>
      </c>
      <c r="P1062" s="32">
        <v>0</v>
      </c>
      <c r="Q1062" s="32">
        <v>0</v>
      </c>
      <c r="R1062" s="32">
        <v>0</v>
      </c>
      <c r="S1062" s="32">
        <v>0</v>
      </c>
    </row>
    <row r="1063" spans="2:19">
      <c r="B1063" s="5">
        <v>2007</v>
      </c>
      <c r="C1063" s="31">
        <v>0</v>
      </c>
      <c r="D1063" s="32">
        <v>0</v>
      </c>
      <c r="E1063" s="32">
        <v>0</v>
      </c>
      <c r="F1063" s="32">
        <v>0</v>
      </c>
      <c r="G1063" s="32">
        <v>4760.3599999999997</v>
      </c>
      <c r="H1063" s="32">
        <v>4760.3599999999997</v>
      </c>
      <c r="I1063" s="32">
        <v>4760.3599999999997</v>
      </c>
      <c r="J1063" s="32">
        <v>4760.3599999999997</v>
      </c>
      <c r="K1063" s="32">
        <v>4760.3599999999997</v>
      </c>
      <c r="L1063" s="32">
        <v>4760.3600000000006</v>
      </c>
      <c r="M1063" s="32">
        <v>4760.3600000000006</v>
      </c>
      <c r="N1063" s="32">
        <v>3510.36</v>
      </c>
      <c r="O1063" s="32">
        <v>3510.36</v>
      </c>
      <c r="P1063" s="32">
        <v>3510.36</v>
      </c>
      <c r="Q1063" s="32">
        <v>3510.36</v>
      </c>
      <c r="R1063" s="32">
        <v>3510.36</v>
      </c>
      <c r="S1063" s="32">
        <v>3510.36</v>
      </c>
    </row>
    <row r="1064" spans="2:19">
      <c r="B1064" s="5">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5">
        <v>2005</v>
      </c>
      <c r="C1065" s="32">
        <v>0</v>
      </c>
      <c r="D1065" s="32">
        <v>0</v>
      </c>
      <c r="E1065" s="32">
        <v>0</v>
      </c>
      <c r="F1065" s="32">
        <v>0</v>
      </c>
      <c r="G1065" s="32">
        <v>3809.39</v>
      </c>
      <c r="H1065" s="32">
        <v>3809.39</v>
      </c>
      <c r="I1065" s="32">
        <v>3809.39</v>
      </c>
      <c r="J1065" s="32">
        <v>3809.3900000000003</v>
      </c>
      <c r="K1065" s="32">
        <v>3809.3900000000003</v>
      </c>
      <c r="L1065" s="32">
        <v>3809.3900000000003</v>
      </c>
      <c r="M1065" s="32">
        <v>3809.3900000000003</v>
      </c>
      <c r="N1065" s="32">
        <v>3809.3900000000003</v>
      </c>
      <c r="O1065" s="32">
        <v>3809.3900000000003</v>
      </c>
      <c r="P1065" s="32">
        <v>3809.3900000000003</v>
      </c>
      <c r="Q1065" s="32">
        <v>3809.3900000000003</v>
      </c>
      <c r="R1065" s="32">
        <v>3809.3900000000003</v>
      </c>
      <c r="S1065" s="32">
        <v>3809.3900000000003</v>
      </c>
    </row>
    <row r="1066" spans="2:19">
      <c r="B1066" s="5">
        <v>2004</v>
      </c>
      <c r="C1066" s="32">
        <v>0</v>
      </c>
      <c r="D1066" s="32">
        <v>0</v>
      </c>
      <c r="E1066" s="32">
        <v>0</v>
      </c>
      <c r="F1066" s="32">
        <v>0</v>
      </c>
      <c r="G1066" s="32">
        <v>539.32000000000005</v>
      </c>
      <c r="H1066" s="32">
        <v>0</v>
      </c>
      <c r="I1066" s="32">
        <v>109969</v>
      </c>
      <c r="J1066" s="32">
        <v>109969</v>
      </c>
      <c r="K1066" s="32">
        <v>109969</v>
      </c>
      <c r="L1066" s="32">
        <v>109969</v>
      </c>
      <c r="M1066" s="32">
        <v>109969</v>
      </c>
      <c r="N1066" s="32">
        <v>109969</v>
      </c>
      <c r="O1066" s="32">
        <v>109969</v>
      </c>
      <c r="P1066" s="32">
        <v>109969</v>
      </c>
      <c r="Q1066" s="32">
        <v>0</v>
      </c>
      <c r="R1066" s="32">
        <v>0</v>
      </c>
      <c r="S1066" s="32">
        <v>0</v>
      </c>
    </row>
    <row r="1067" spans="2:19">
      <c r="B1067" s="5">
        <v>2003</v>
      </c>
      <c r="C1067" s="32">
        <v>0</v>
      </c>
      <c r="D1067" s="32">
        <v>0</v>
      </c>
      <c r="E1067" s="32">
        <v>0</v>
      </c>
      <c r="F1067" s="32">
        <v>0</v>
      </c>
      <c r="G1067" s="32">
        <v>264516.19</v>
      </c>
      <c r="H1067" s="32">
        <v>264516.19</v>
      </c>
      <c r="I1067" s="32">
        <v>264516.19</v>
      </c>
      <c r="J1067" s="32">
        <v>264516.19</v>
      </c>
      <c r="K1067" s="32">
        <v>264516.19</v>
      </c>
      <c r="L1067" s="32">
        <v>234598.45</v>
      </c>
      <c r="M1067" s="32">
        <v>234598.45</v>
      </c>
      <c r="N1067" s="32">
        <v>234598.45</v>
      </c>
      <c r="O1067" s="32">
        <v>234598.45</v>
      </c>
      <c r="P1067" s="32">
        <v>234598.45</v>
      </c>
      <c r="Q1067" s="32">
        <v>234598.45</v>
      </c>
      <c r="R1067" s="32">
        <v>234598.45</v>
      </c>
      <c r="S1067" s="32">
        <v>234598.45</v>
      </c>
    </row>
    <row r="1068" spans="2:19">
      <c r="B1068" s="5">
        <v>2002</v>
      </c>
      <c r="C1068" s="32">
        <v>0</v>
      </c>
      <c r="D1068" s="32">
        <v>0</v>
      </c>
      <c r="E1068" s="32">
        <v>0</v>
      </c>
      <c r="F1068" s="32">
        <v>0</v>
      </c>
      <c r="G1068" s="32">
        <v>107757.11</v>
      </c>
      <c r="H1068" s="32">
        <v>107757.11</v>
      </c>
      <c r="I1068" s="32">
        <v>107757.11</v>
      </c>
      <c r="J1068" s="32">
        <v>107757.11</v>
      </c>
      <c r="K1068" s="32">
        <v>107757.11</v>
      </c>
      <c r="L1068" s="32">
        <v>107757.11</v>
      </c>
      <c r="M1068" s="32">
        <v>107757.11</v>
      </c>
      <c r="N1068" s="32">
        <v>107757.11</v>
      </c>
      <c r="O1068" s="32">
        <v>107757.11</v>
      </c>
      <c r="P1068" s="32">
        <v>107757.11</v>
      </c>
      <c r="Q1068" s="32">
        <v>107757.11</v>
      </c>
      <c r="R1068" s="32">
        <v>107757.11</v>
      </c>
      <c r="S1068" s="32">
        <v>92674</v>
      </c>
    </row>
    <row r="1069" spans="2:19">
      <c r="B1069" s="5">
        <v>2001</v>
      </c>
      <c r="C1069" s="32">
        <v>0</v>
      </c>
      <c r="D1069" s="32">
        <v>0</v>
      </c>
      <c r="E1069" s="32">
        <v>0</v>
      </c>
      <c r="F1069" s="32">
        <v>0</v>
      </c>
      <c r="G1069" s="32">
        <v>123881.94</v>
      </c>
      <c r="H1069" s="32">
        <v>123881.94</v>
      </c>
      <c r="I1069" s="32">
        <v>123881.94</v>
      </c>
      <c r="J1069" s="32">
        <v>123881.94</v>
      </c>
      <c r="K1069" s="32">
        <v>123881.94</v>
      </c>
      <c r="L1069" s="32">
        <v>123881.94</v>
      </c>
      <c r="M1069" s="32">
        <v>123881.94</v>
      </c>
      <c r="N1069" s="32">
        <v>123881.94</v>
      </c>
      <c r="O1069" s="32">
        <v>123881.94</v>
      </c>
      <c r="P1069" s="32">
        <v>123881.94</v>
      </c>
      <c r="Q1069" s="32">
        <v>123881.94</v>
      </c>
      <c r="R1069" s="32">
        <v>123881.94</v>
      </c>
      <c r="S1069" s="32">
        <v>123881.94</v>
      </c>
    </row>
    <row r="1070" spans="2:19">
      <c r="B1070" s="5">
        <v>2000</v>
      </c>
      <c r="C1070" s="32">
        <v>0</v>
      </c>
      <c r="D1070" s="32">
        <v>0</v>
      </c>
      <c r="E1070" s="32">
        <v>0</v>
      </c>
      <c r="F1070" s="32">
        <v>0</v>
      </c>
      <c r="G1070" s="32">
        <v>172688.32</v>
      </c>
      <c r="H1070" s="32">
        <v>172688.32</v>
      </c>
      <c r="I1070" s="32">
        <v>172688.32</v>
      </c>
      <c r="J1070" s="32">
        <v>172688.32</v>
      </c>
      <c r="K1070" s="32">
        <v>172688.32</v>
      </c>
      <c r="L1070" s="32">
        <v>172688.32</v>
      </c>
      <c r="M1070" s="32">
        <v>172688.32</v>
      </c>
      <c r="N1070" s="32">
        <v>60652</v>
      </c>
      <c r="O1070" s="32">
        <v>60652</v>
      </c>
      <c r="P1070" s="32">
        <v>60652</v>
      </c>
      <c r="Q1070" s="32">
        <v>60652</v>
      </c>
      <c r="R1070" s="32">
        <v>60652</v>
      </c>
      <c r="S1070" s="32">
        <v>60652</v>
      </c>
    </row>
    <row r="1071" spans="2:19">
      <c r="B1071" s="5">
        <v>1999</v>
      </c>
      <c r="C1071" s="32">
        <v>0</v>
      </c>
      <c r="D1071" s="32">
        <v>0</v>
      </c>
      <c r="E1071" s="32">
        <v>0</v>
      </c>
      <c r="F1071" s="32">
        <v>0</v>
      </c>
      <c r="G1071" s="32">
        <v>142365.59</v>
      </c>
      <c r="H1071" s="32">
        <v>142365.59</v>
      </c>
      <c r="I1071" s="32">
        <v>142541.71</v>
      </c>
      <c r="J1071" s="32">
        <v>0</v>
      </c>
      <c r="K1071" s="32">
        <v>0</v>
      </c>
      <c r="L1071" s="32">
        <v>0</v>
      </c>
      <c r="M1071" s="32">
        <v>0</v>
      </c>
      <c r="N1071" s="32">
        <v>0</v>
      </c>
      <c r="O1071" s="32">
        <v>0</v>
      </c>
      <c r="P1071" s="32">
        <v>0</v>
      </c>
      <c r="Q1071" s="32">
        <v>0</v>
      </c>
      <c r="R1071" s="32">
        <v>0</v>
      </c>
      <c r="S1071" s="32">
        <v>0</v>
      </c>
    </row>
    <row r="1072" spans="2:19">
      <c r="B1072" s="5">
        <v>1998</v>
      </c>
      <c r="C1072" s="32">
        <v>0</v>
      </c>
      <c r="D1072" s="32">
        <v>0</v>
      </c>
      <c r="E1072" s="32">
        <v>0</v>
      </c>
      <c r="F1072" s="32">
        <v>0</v>
      </c>
      <c r="G1072" s="32">
        <v>0</v>
      </c>
      <c r="H1072" s="32">
        <v>0</v>
      </c>
      <c r="I1072" s="32">
        <v>84927.06</v>
      </c>
      <c r="J1072" s="32">
        <v>0</v>
      </c>
      <c r="K1072" s="32">
        <v>0</v>
      </c>
      <c r="L1072" s="32">
        <v>0</v>
      </c>
      <c r="M1072" s="32">
        <v>0</v>
      </c>
      <c r="N1072" s="32">
        <v>0</v>
      </c>
      <c r="O1072" s="32">
        <v>0</v>
      </c>
      <c r="P1072" s="32">
        <v>0</v>
      </c>
      <c r="Q1072" s="32">
        <v>0</v>
      </c>
      <c r="R1072" s="32">
        <v>0</v>
      </c>
      <c r="S1072" s="32">
        <v>0</v>
      </c>
    </row>
    <row r="1073" spans="2:19">
      <c r="B1073" s="5">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5">
        <v>1996</v>
      </c>
      <c r="C1074" s="32">
        <v>0</v>
      </c>
      <c r="D1074" s="32">
        <v>0</v>
      </c>
      <c r="E1074" s="32">
        <v>0</v>
      </c>
      <c r="F1074" s="32">
        <v>0</v>
      </c>
      <c r="G1074" s="32">
        <v>127418.54</v>
      </c>
      <c r="H1074" s="32">
        <v>127418.54</v>
      </c>
      <c r="I1074" s="32">
        <v>0</v>
      </c>
      <c r="J1074" s="32">
        <v>0</v>
      </c>
      <c r="K1074" s="32">
        <v>0</v>
      </c>
      <c r="L1074" s="32">
        <v>0</v>
      </c>
      <c r="M1074" s="32">
        <v>0</v>
      </c>
      <c r="N1074" s="32">
        <v>0</v>
      </c>
      <c r="O1074" s="32">
        <v>0</v>
      </c>
      <c r="P1074" s="32">
        <v>0</v>
      </c>
      <c r="Q1074" s="32">
        <v>0</v>
      </c>
      <c r="R1074" s="32">
        <v>0</v>
      </c>
      <c r="S1074" s="32">
        <v>0</v>
      </c>
    </row>
    <row r="1075" spans="2:19">
      <c r="B1075" s="5">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5">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5">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5">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5">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5">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5">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5">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5">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5">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5">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5">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5">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5">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5">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5">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5">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5">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5">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5">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5">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5">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5">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5">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5">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5">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5">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5">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5">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5">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5">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5">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5">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5">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5">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5">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5">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5">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5">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5">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5">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5">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5">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5">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5">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5">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5">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5">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5">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5">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5">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5">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5">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5">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5">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5">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5">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5">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5">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5">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5">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5">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5">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5">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5">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5">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8" t="s">
        <v>18</v>
      </c>
      <c r="B1141" s="6" t="s">
        <v>10</v>
      </c>
      <c r="C1141" s="7">
        <f>SUM(C1064:C1140)</f>
        <v>0</v>
      </c>
      <c r="D1141" s="7">
        <f>SUM(D1063:D1140)</f>
        <v>0</v>
      </c>
      <c r="E1141" s="7">
        <f>SUM(E1062:E1140)</f>
        <v>0</v>
      </c>
      <c r="F1141" s="7">
        <f>SUM(F1061:F1140)</f>
        <v>0</v>
      </c>
      <c r="G1141" s="7">
        <f>SUM(G1060:G1140)</f>
        <v>967262.66</v>
      </c>
      <c r="H1141" s="7">
        <f t="shared" ref="H1141:M1141" si="8">SUM(H1054:H1140)</f>
        <v>1324532.9700000002</v>
      </c>
      <c r="I1141" s="7">
        <f t="shared" si="8"/>
        <v>1658608.4600000002</v>
      </c>
      <c r="J1141" s="7">
        <f t="shared" si="8"/>
        <v>1430213.79</v>
      </c>
      <c r="K1141" s="7">
        <f t="shared" si="8"/>
        <v>1430213.79</v>
      </c>
      <c r="L1141" s="7">
        <f t="shared" si="8"/>
        <v>1405775.05</v>
      </c>
      <c r="M1141" s="7">
        <f t="shared" si="8"/>
        <v>1405775.05</v>
      </c>
      <c r="N1141" s="10">
        <f>SUM(N1049:N1140)</f>
        <v>1356142.73</v>
      </c>
      <c r="O1141" s="10">
        <f>SUM(O1049:O1140)</f>
        <v>1356142.73</v>
      </c>
      <c r="P1141" s="10">
        <f>SUM(P1049:P1140)</f>
        <v>1359016.46</v>
      </c>
      <c r="Q1141" s="10">
        <f>SUM(Q1049:Q1140)</f>
        <v>1116280.98</v>
      </c>
      <c r="R1141" s="10">
        <f>SUM(R1048:R1140)</f>
        <v>1118755.98</v>
      </c>
      <c r="S1141" s="10">
        <f>SUM(S1048:S1140)</f>
        <v>1103433.8699999999</v>
      </c>
    </row>
    <row r="1142" spans="1:19">
      <c r="A1142" s="55"/>
      <c r="B1142" s="6"/>
      <c r="C1142" s="7"/>
      <c r="D1142" s="7"/>
      <c r="E1142" s="7"/>
      <c r="F1142" s="7"/>
      <c r="G1142" s="7"/>
      <c r="H1142" s="7"/>
      <c r="I1142" s="7"/>
      <c r="J1142" s="7"/>
      <c r="K1142" s="7"/>
      <c r="L1142" s="7"/>
      <c r="M1142" s="9"/>
    </row>
    <row r="1143" spans="1:19">
      <c r="A1143" s="56" t="s">
        <v>116</v>
      </c>
      <c r="B1143" s="5">
        <v>2022</v>
      </c>
      <c r="C1143" s="31"/>
      <c r="D1143" s="31"/>
      <c r="E1143" s="31"/>
      <c r="F1143" s="31"/>
      <c r="G1143" s="31"/>
      <c r="H1143" s="31"/>
      <c r="I1143" s="31"/>
      <c r="J1143" s="31"/>
      <c r="K1143" s="31"/>
      <c r="L1143" s="31"/>
      <c r="M1143" s="31"/>
      <c r="N1143" s="31"/>
      <c r="O1143" s="31"/>
      <c r="P1143" s="31"/>
      <c r="Q1143" s="31"/>
      <c r="R1143" s="53"/>
      <c r="S1143" s="32">
        <v>69756.31</v>
      </c>
    </row>
    <row r="1144" spans="1:19">
      <c r="A1144" s="33"/>
      <c r="B1144" s="5">
        <v>2021</v>
      </c>
      <c r="C1144" s="31">
        <v>0</v>
      </c>
      <c r="D1144" s="31">
        <v>0</v>
      </c>
      <c r="E1144" s="31">
        <v>0</v>
      </c>
      <c r="F1144" s="31">
        <v>0</v>
      </c>
      <c r="G1144" s="31">
        <v>0</v>
      </c>
      <c r="H1144" s="31">
        <v>0</v>
      </c>
      <c r="I1144" s="31">
        <v>0</v>
      </c>
      <c r="J1144" s="31">
        <v>0</v>
      </c>
      <c r="K1144" s="31">
        <v>0</v>
      </c>
      <c r="L1144" s="31">
        <v>0</v>
      </c>
      <c r="M1144" s="31">
        <v>0</v>
      </c>
      <c r="N1144" s="31">
        <v>0</v>
      </c>
      <c r="O1144" s="31">
        <v>0</v>
      </c>
      <c r="P1144" s="31">
        <v>0</v>
      </c>
      <c r="Q1144" s="31">
        <v>0</v>
      </c>
      <c r="R1144" s="32">
        <v>150873.35</v>
      </c>
      <c r="S1144" s="32">
        <v>150873.35</v>
      </c>
    </row>
    <row r="1145" spans="1:19">
      <c r="B1145" s="5">
        <v>2020</v>
      </c>
      <c r="C1145" s="31">
        <v>0</v>
      </c>
      <c r="D1145" s="31">
        <v>0</v>
      </c>
      <c r="E1145" s="31">
        <v>0</v>
      </c>
      <c r="F1145" s="31">
        <v>0</v>
      </c>
      <c r="G1145" s="31">
        <v>0</v>
      </c>
      <c r="H1145" s="31">
        <v>0</v>
      </c>
      <c r="I1145" s="31">
        <v>0</v>
      </c>
      <c r="J1145" s="31">
        <v>0</v>
      </c>
      <c r="K1145" s="31">
        <v>0</v>
      </c>
      <c r="L1145" s="31">
        <v>0</v>
      </c>
      <c r="M1145" s="31">
        <v>0</v>
      </c>
      <c r="N1145" s="31">
        <v>0</v>
      </c>
      <c r="O1145" s="31">
        <v>0</v>
      </c>
      <c r="P1145" s="31">
        <v>0</v>
      </c>
      <c r="Q1145" s="32">
        <v>189725.07</v>
      </c>
      <c r="R1145" s="32">
        <v>189725.07</v>
      </c>
      <c r="S1145" s="32">
        <v>189725.07</v>
      </c>
    </row>
    <row r="1146" spans="1:19">
      <c r="A1146" s="35"/>
      <c r="B1146" s="5">
        <v>2019</v>
      </c>
      <c r="C1146" s="31">
        <v>0</v>
      </c>
      <c r="D1146" s="31">
        <v>0</v>
      </c>
      <c r="E1146" s="31">
        <v>0</v>
      </c>
      <c r="F1146" s="31">
        <v>0</v>
      </c>
      <c r="G1146" s="31">
        <v>0</v>
      </c>
      <c r="H1146" s="31">
        <v>0</v>
      </c>
      <c r="I1146" s="31">
        <v>0</v>
      </c>
      <c r="J1146" s="31">
        <v>0</v>
      </c>
      <c r="K1146" s="31">
        <v>0</v>
      </c>
      <c r="L1146" s="31">
        <v>0</v>
      </c>
      <c r="M1146" s="31">
        <v>0</v>
      </c>
      <c r="N1146" s="31">
        <v>0</v>
      </c>
      <c r="O1146" s="31">
        <v>0</v>
      </c>
      <c r="P1146" s="32">
        <v>70846.95</v>
      </c>
      <c r="Q1146" s="32">
        <v>70846.95</v>
      </c>
      <c r="R1146" s="32">
        <v>70846.95</v>
      </c>
      <c r="S1146" s="32">
        <v>70846.95</v>
      </c>
    </row>
    <row r="1147" spans="1:19">
      <c r="A1147" s="35"/>
      <c r="B1147" s="5">
        <v>2018</v>
      </c>
      <c r="C1147" s="31">
        <v>0</v>
      </c>
      <c r="D1147" s="31">
        <v>0</v>
      </c>
      <c r="E1147" s="31">
        <v>0</v>
      </c>
      <c r="F1147" s="31">
        <v>0</v>
      </c>
      <c r="G1147" s="31">
        <v>0</v>
      </c>
      <c r="H1147" s="31">
        <v>0</v>
      </c>
      <c r="I1147" s="31">
        <v>0</v>
      </c>
      <c r="J1147" s="31">
        <v>0</v>
      </c>
      <c r="K1147" s="31">
        <v>0</v>
      </c>
      <c r="L1147" s="31">
        <v>0</v>
      </c>
      <c r="M1147" s="31">
        <v>0</v>
      </c>
      <c r="N1147" s="31">
        <v>0</v>
      </c>
      <c r="O1147" s="32">
        <v>94256.650000000009</v>
      </c>
      <c r="P1147" s="32">
        <v>94256.650000000009</v>
      </c>
      <c r="Q1147" s="32">
        <v>94256.650000000009</v>
      </c>
      <c r="R1147" s="32">
        <v>94256.650000000009</v>
      </c>
      <c r="S1147" s="32">
        <v>94256.650000000009</v>
      </c>
    </row>
    <row r="1148" spans="1:19">
      <c r="A1148" s="35"/>
      <c r="B1148" s="5">
        <v>2017</v>
      </c>
      <c r="C1148" s="31">
        <v>0</v>
      </c>
      <c r="D1148" s="31">
        <v>0</v>
      </c>
      <c r="E1148" s="31">
        <v>0</v>
      </c>
      <c r="F1148" s="31">
        <v>0</v>
      </c>
      <c r="G1148" s="31">
        <v>0</v>
      </c>
      <c r="H1148" s="31">
        <v>0</v>
      </c>
      <c r="I1148" s="31">
        <v>0</v>
      </c>
      <c r="J1148" s="31">
        <v>0</v>
      </c>
      <c r="K1148" s="31">
        <v>0</v>
      </c>
      <c r="L1148" s="31">
        <v>0</v>
      </c>
      <c r="M1148" s="31">
        <v>0</v>
      </c>
      <c r="N1148" s="32">
        <v>63672.990000000005</v>
      </c>
      <c r="O1148" s="32">
        <v>63672.990000000005</v>
      </c>
      <c r="P1148" s="32">
        <v>63672.990000000005</v>
      </c>
      <c r="Q1148" s="32">
        <v>63672.990000000005</v>
      </c>
      <c r="R1148" s="32">
        <v>63672.990000000005</v>
      </c>
      <c r="S1148" s="32">
        <v>63672.990000000005</v>
      </c>
    </row>
    <row r="1149" spans="1:19">
      <c r="B1149" s="5">
        <v>2016</v>
      </c>
      <c r="C1149" s="31">
        <v>0</v>
      </c>
      <c r="D1149" s="31">
        <v>0</v>
      </c>
      <c r="E1149" s="31">
        <v>0</v>
      </c>
      <c r="F1149" s="31">
        <v>0</v>
      </c>
      <c r="G1149" s="31">
        <v>0</v>
      </c>
      <c r="H1149" s="31">
        <v>0</v>
      </c>
      <c r="I1149" s="31">
        <v>0</v>
      </c>
      <c r="J1149" s="31">
        <v>0</v>
      </c>
      <c r="K1149" s="31">
        <v>0</v>
      </c>
      <c r="L1149" s="31">
        <v>0</v>
      </c>
      <c r="M1149" s="32">
        <v>65817.460000000006</v>
      </c>
      <c r="N1149" s="32">
        <v>65817.460000000006</v>
      </c>
      <c r="O1149" s="32">
        <v>65817.459999999992</v>
      </c>
      <c r="P1149" s="32">
        <v>65817.459999999992</v>
      </c>
      <c r="Q1149" s="32">
        <v>65817.459999999992</v>
      </c>
      <c r="R1149" s="32">
        <v>65817.459999999992</v>
      </c>
      <c r="S1149" s="32">
        <v>65817.459999999992</v>
      </c>
    </row>
    <row r="1150" spans="1:19">
      <c r="B1150" s="5">
        <v>2015</v>
      </c>
      <c r="C1150" s="31">
        <v>0</v>
      </c>
      <c r="D1150" s="31">
        <v>0</v>
      </c>
      <c r="E1150" s="31">
        <v>0</v>
      </c>
      <c r="F1150" s="31">
        <v>0</v>
      </c>
      <c r="G1150" s="31">
        <v>0</v>
      </c>
      <c r="H1150" s="31">
        <v>0</v>
      </c>
      <c r="I1150" s="31">
        <v>0</v>
      </c>
      <c r="J1150" s="31">
        <v>0</v>
      </c>
      <c r="K1150" s="31">
        <v>0</v>
      </c>
      <c r="L1150" s="32">
        <v>109390.47</v>
      </c>
      <c r="M1150" s="32">
        <v>109390.47</v>
      </c>
      <c r="N1150" s="32">
        <v>109390.47</v>
      </c>
      <c r="O1150" s="32">
        <v>109390.47</v>
      </c>
      <c r="P1150" s="32">
        <v>109390.47</v>
      </c>
      <c r="Q1150" s="32">
        <v>109390.47</v>
      </c>
      <c r="R1150" s="32">
        <v>109390.47</v>
      </c>
      <c r="S1150" s="32">
        <v>109390.47</v>
      </c>
    </row>
    <row r="1151" spans="1:19">
      <c r="B1151" s="5">
        <v>2014</v>
      </c>
      <c r="C1151" s="31">
        <v>0</v>
      </c>
      <c r="D1151" s="31">
        <v>0</v>
      </c>
      <c r="E1151" s="31">
        <v>0</v>
      </c>
      <c r="F1151" s="31">
        <v>0</v>
      </c>
      <c r="G1151" s="31">
        <v>0</v>
      </c>
      <c r="H1151" s="31">
        <v>0</v>
      </c>
      <c r="I1151" s="31">
        <v>0</v>
      </c>
      <c r="J1151" s="31">
        <v>0</v>
      </c>
      <c r="K1151" s="32">
        <v>223640.69</v>
      </c>
      <c r="L1151" s="32">
        <v>223640.69</v>
      </c>
      <c r="M1151" s="32">
        <v>223640.69</v>
      </c>
      <c r="N1151" s="32">
        <v>223640.69</v>
      </c>
      <c r="O1151" s="32">
        <v>223640.69</v>
      </c>
      <c r="P1151" s="32">
        <v>223640.69</v>
      </c>
      <c r="Q1151" s="32">
        <v>223640.69</v>
      </c>
      <c r="R1151" s="32">
        <v>223640.69</v>
      </c>
      <c r="S1151" s="32">
        <v>223640.69</v>
      </c>
    </row>
    <row r="1152" spans="1:19">
      <c r="B1152" s="5">
        <v>2013</v>
      </c>
      <c r="C1152" s="31">
        <v>0</v>
      </c>
      <c r="D1152" s="31">
        <v>0</v>
      </c>
      <c r="E1152" s="31">
        <v>0</v>
      </c>
      <c r="F1152" s="31">
        <v>0</v>
      </c>
      <c r="G1152" s="31">
        <v>0</v>
      </c>
      <c r="H1152" s="31">
        <v>0</v>
      </c>
      <c r="I1152" s="31">
        <v>0</v>
      </c>
      <c r="J1152" s="32">
        <v>103261.91</v>
      </c>
      <c r="K1152" s="32">
        <v>103261.91</v>
      </c>
      <c r="L1152" s="32">
        <v>103261.91</v>
      </c>
      <c r="M1152" s="32">
        <v>103261.91</v>
      </c>
      <c r="N1152" s="32">
        <v>103261.91</v>
      </c>
      <c r="O1152" s="32">
        <v>103261.91</v>
      </c>
      <c r="P1152" s="32">
        <v>86244.66</v>
      </c>
      <c r="Q1152" s="32">
        <v>86244.66</v>
      </c>
      <c r="R1152" s="32">
        <v>86244.66</v>
      </c>
      <c r="S1152" s="32">
        <v>86244.66</v>
      </c>
    </row>
    <row r="1153" spans="2:19">
      <c r="B1153" s="5">
        <v>2012</v>
      </c>
      <c r="C1153" s="31">
        <v>0</v>
      </c>
      <c r="D1153" s="31">
        <v>0</v>
      </c>
      <c r="E1153" s="31">
        <v>0</v>
      </c>
      <c r="F1153" s="31">
        <v>0</v>
      </c>
      <c r="G1153" s="31">
        <v>0</v>
      </c>
      <c r="H1153" s="31">
        <v>0</v>
      </c>
      <c r="I1153" s="32">
        <v>180942.58000000002</v>
      </c>
      <c r="J1153" s="32">
        <v>180942.58000000002</v>
      </c>
      <c r="K1153" s="32">
        <v>180942.58000000002</v>
      </c>
      <c r="L1153" s="32">
        <v>180942.58000000002</v>
      </c>
      <c r="M1153" s="32">
        <v>180942.58000000002</v>
      </c>
      <c r="N1153" s="32">
        <v>180942.58000000002</v>
      </c>
      <c r="O1153" s="32">
        <v>180942.58000000002</v>
      </c>
      <c r="P1153" s="32">
        <v>180942.58000000002</v>
      </c>
      <c r="Q1153" s="32">
        <v>180942.58000000002</v>
      </c>
      <c r="R1153" s="32">
        <v>180942.58000000002</v>
      </c>
      <c r="S1153" s="32">
        <v>175599.26</v>
      </c>
    </row>
    <row r="1154" spans="2:19">
      <c r="B1154" s="5">
        <v>2011</v>
      </c>
      <c r="C1154" s="31">
        <v>0</v>
      </c>
      <c r="D1154" s="31">
        <v>0</v>
      </c>
      <c r="E1154" s="31">
        <v>0</v>
      </c>
      <c r="F1154" s="31">
        <v>0</v>
      </c>
      <c r="G1154" s="31">
        <v>0</v>
      </c>
      <c r="H1154" s="32">
        <v>114440.32000000001</v>
      </c>
      <c r="I1154" s="32">
        <v>114440.32000000001</v>
      </c>
      <c r="J1154" s="32">
        <v>104333.71000000002</v>
      </c>
      <c r="K1154" s="32">
        <v>104333.71000000002</v>
      </c>
      <c r="L1154" s="32">
        <v>104333.71000000002</v>
      </c>
      <c r="M1154" s="32">
        <v>104333.71000000002</v>
      </c>
      <c r="N1154" s="32">
        <v>75332.320000000022</v>
      </c>
      <c r="O1154" s="32">
        <v>60831.630000000005</v>
      </c>
      <c r="P1154" s="32">
        <v>60831.630000000005</v>
      </c>
      <c r="Q1154" s="32">
        <v>60831.630000000005</v>
      </c>
      <c r="R1154" s="32">
        <v>60831.630000000005</v>
      </c>
      <c r="S1154" s="32">
        <v>60831.630000000005</v>
      </c>
    </row>
    <row r="1155" spans="2:19">
      <c r="B1155" s="5">
        <v>2010</v>
      </c>
      <c r="C1155" s="31">
        <v>0</v>
      </c>
      <c r="D1155" s="31">
        <v>0</v>
      </c>
      <c r="E1155" s="31">
        <v>0</v>
      </c>
      <c r="F1155" s="31">
        <v>0</v>
      </c>
      <c r="G1155" s="32">
        <v>76565.179999999993</v>
      </c>
      <c r="H1155" s="32">
        <v>96391.72</v>
      </c>
      <c r="I1155" s="32">
        <v>96391.72</v>
      </c>
      <c r="J1155" s="32">
        <v>96391.72</v>
      </c>
      <c r="K1155" s="32">
        <v>96391.72</v>
      </c>
      <c r="L1155" s="32">
        <v>96391.719999999987</v>
      </c>
      <c r="M1155" s="32">
        <v>96391.719999999987</v>
      </c>
      <c r="N1155" s="32">
        <v>96391.719999999987</v>
      </c>
      <c r="O1155" s="32">
        <v>96391.72</v>
      </c>
      <c r="P1155" s="32">
        <v>96391.72</v>
      </c>
      <c r="Q1155" s="32">
        <v>96391.72</v>
      </c>
      <c r="R1155" s="32">
        <v>96391.72</v>
      </c>
      <c r="S1155" s="32">
        <v>96391.72</v>
      </c>
    </row>
    <row r="1156" spans="2:19">
      <c r="B1156" s="5">
        <v>2009</v>
      </c>
      <c r="C1156" s="31">
        <v>0</v>
      </c>
      <c r="D1156" s="31">
        <v>0</v>
      </c>
      <c r="E1156" s="31">
        <v>0</v>
      </c>
      <c r="F1156" s="32">
        <v>107371.1</v>
      </c>
      <c r="G1156" s="32">
        <v>107371.1</v>
      </c>
      <c r="H1156" s="32">
        <v>107371.1</v>
      </c>
      <c r="I1156" s="32">
        <v>107371.1</v>
      </c>
      <c r="J1156" s="32">
        <v>107371.1</v>
      </c>
      <c r="K1156" s="32">
        <v>107371.1</v>
      </c>
      <c r="L1156" s="32">
        <v>107371.1</v>
      </c>
      <c r="M1156" s="32">
        <v>107371.1</v>
      </c>
      <c r="N1156" s="32">
        <v>107371.1</v>
      </c>
      <c r="O1156" s="32">
        <v>107371.1</v>
      </c>
      <c r="P1156" s="32">
        <v>107371.1</v>
      </c>
      <c r="Q1156" s="32">
        <v>107371.1</v>
      </c>
      <c r="R1156" s="32">
        <v>107371.1</v>
      </c>
      <c r="S1156" s="32">
        <v>107371.1</v>
      </c>
    </row>
    <row r="1157" spans="2:19">
      <c r="B1157" s="5">
        <v>2008</v>
      </c>
      <c r="C1157" s="31">
        <v>0</v>
      </c>
      <c r="D1157" s="31">
        <v>0</v>
      </c>
      <c r="E1157" s="32">
        <v>64699.939999999995</v>
      </c>
      <c r="F1157" s="32">
        <v>64699.939999999995</v>
      </c>
      <c r="G1157" s="32">
        <v>64699.94</v>
      </c>
      <c r="H1157" s="32">
        <v>64699.94</v>
      </c>
      <c r="I1157" s="32">
        <v>64699.94</v>
      </c>
      <c r="J1157" s="32">
        <v>64699.94</v>
      </c>
      <c r="K1157" s="32">
        <v>64699.94</v>
      </c>
      <c r="L1157" s="32">
        <v>64699.94</v>
      </c>
      <c r="M1157" s="32">
        <v>64699.94</v>
      </c>
      <c r="N1157" s="32">
        <v>64699.94</v>
      </c>
      <c r="O1157" s="32">
        <v>64699.94</v>
      </c>
      <c r="P1157" s="32">
        <v>64699.94</v>
      </c>
      <c r="Q1157" s="32">
        <v>64699.94</v>
      </c>
      <c r="R1157" s="32">
        <v>51088.480000000003</v>
      </c>
      <c r="S1157" s="32">
        <v>51088.480000000003</v>
      </c>
    </row>
    <row r="1158" spans="2:19">
      <c r="B1158" s="5">
        <v>2007</v>
      </c>
      <c r="C1158" s="31">
        <v>0</v>
      </c>
      <c r="D1158" s="32">
        <v>217088.54</v>
      </c>
      <c r="E1158" s="32">
        <v>217088.54</v>
      </c>
      <c r="F1158" s="32">
        <v>217088.54</v>
      </c>
      <c r="G1158" s="32">
        <v>217088.54000000004</v>
      </c>
      <c r="H1158" s="32">
        <v>217088.54000000004</v>
      </c>
      <c r="I1158" s="32">
        <v>217088.54000000004</v>
      </c>
      <c r="J1158" s="32">
        <v>217088.54000000004</v>
      </c>
      <c r="K1158" s="32">
        <v>217088.54000000004</v>
      </c>
      <c r="L1158" s="32">
        <v>217088.54000000004</v>
      </c>
      <c r="M1158" s="32">
        <v>217088.54000000004</v>
      </c>
      <c r="N1158" s="32">
        <v>217088.54000000004</v>
      </c>
      <c r="O1158" s="32">
        <v>217088.53999999998</v>
      </c>
      <c r="P1158" s="32">
        <v>217088.53999999998</v>
      </c>
      <c r="Q1158" s="32">
        <v>217088.53999999998</v>
      </c>
      <c r="R1158" s="32">
        <v>217088.53999999998</v>
      </c>
      <c r="S1158" s="32">
        <v>217088.53999999998</v>
      </c>
    </row>
    <row r="1159" spans="2:19">
      <c r="B1159" s="5">
        <v>2006</v>
      </c>
      <c r="C1159" s="32">
        <v>194200.06</v>
      </c>
      <c r="D1159" s="32">
        <v>194200.06</v>
      </c>
      <c r="E1159" s="32">
        <v>194200.06</v>
      </c>
      <c r="F1159" s="32">
        <v>194200.06</v>
      </c>
      <c r="G1159" s="32">
        <v>194200.06</v>
      </c>
      <c r="H1159" s="32">
        <v>194200.06</v>
      </c>
      <c r="I1159" s="32">
        <v>194200.06</v>
      </c>
      <c r="J1159" s="32">
        <v>194200.06</v>
      </c>
      <c r="K1159" s="32">
        <v>194200.06</v>
      </c>
      <c r="L1159" s="32">
        <v>194200.06</v>
      </c>
      <c r="M1159" s="32">
        <v>194200.06</v>
      </c>
      <c r="N1159" s="32">
        <v>194200.06</v>
      </c>
      <c r="O1159" s="32">
        <v>194200.06</v>
      </c>
      <c r="P1159" s="32">
        <v>194200.06</v>
      </c>
      <c r="Q1159" s="32">
        <v>194200.06</v>
      </c>
      <c r="R1159" s="32">
        <v>194200.06</v>
      </c>
      <c r="S1159" s="32">
        <v>194200.06</v>
      </c>
    </row>
    <row r="1160" spans="2:19">
      <c r="B1160" s="5">
        <v>2005</v>
      </c>
      <c r="C1160" s="32">
        <v>123072.49</v>
      </c>
      <c r="D1160" s="32">
        <v>123072.49</v>
      </c>
      <c r="E1160" s="32">
        <v>123072.49</v>
      </c>
      <c r="F1160" s="32">
        <v>123072.49</v>
      </c>
      <c r="G1160" s="32">
        <v>123072.48999999999</v>
      </c>
      <c r="H1160" s="32">
        <v>123072.48999999999</v>
      </c>
      <c r="I1160" s="32">
        <v>123072.48999999999</v>
      </c>
      <c r="J1160" s="32">
        <v>123072.48999999999</v>
      </c>
      <c r="K1160" s="32">
        <v>123072.48999999999</v>
      </c>
      <c r="L1160" s="32">
        <v>123072.48999999999</v>
      </c>
      <c r="M1160" s="32">
        <v>123072.48999999999</v>
      </c>
      <c r="N1160" s="32">
        <v>123072.48999999999</v>
      </c>
      <c r="O1160" s="32">
        <v>123072.48999999999</v>
      </c>
      <c r="P1160" s="32">
        <v>123072.48999999999</v>
      </c>
      <c r="Q1160" s="32">
        <v>123072.48999999999</v>
      </c>
      <c r="R1160" s="32">
        <v>123072.48999999999</v>
      </c>
      <c r="S1160" s="32">
        <v>123072.48999999999</v>
      </c>
    </row>
    <row r="1161" spans="2:19">
      <c r="B1161" s="5">
        <v>2004</v>
      </c>
      <c r="C1161" s="32">
        <v>107739.35</v>
      </c>
      <c r="D1161" s="32">
        <v>107739.35</v>
      </c>
      <c r="E1161" s="32">
        <v>107739.35</v>
      </c>
      <c r="F1161" s="32">
        <v>107739.35</v>
      </c>
      <c r="G1161" s="32">
        <v>107739.35</v>
      </c>
      <c r="H1161" s="32">
        <v>107739.35</v>
      </c>
      <c r="I1161" s="32">
        <v>107739.35</v>
      </c>
      <c r="J1161" s="32">
        <v>107739.35</v>
      </c>
      <c r="K1161" s="32">
        <v>107739.35</v>
      </c>
      <c r="L1161" s="32">
        <v>107739.35</v>
      </c>
      <c r="M1161" s="32">
        <v>107739.35</v>
      </c>
      <c r="N1161" s="32">
        <v>107739.35</v>
      </c>
      <c r="O1161" s="32">
        <v>107739.35</v>
      </c>
      <c r="P1161" s="32">
        <v>107739.35</v>
      </c>
      <c r="Q1161" s="32">
        <v>107739.35</v>
      </c>
      <c r="R1161" s="32">
        <v>107739.35</v>
      </c>
      <c r="S1161" s="32">
        <v>107739.35</v>
      </c>
    </row>
    <row r="1162" spans="2:19">
      <c r="B1162" s="5">
        <v>2003</v>
      </c>
      <c r="C1162" s="32">
        <v>78255.95</v>
      </c>
      <c r="D1162" s="32">
        <v>78255.95</v>
      </c>
      <c r="E1162" s="32">
        <v>78255.95</v>
      </c>
      <c r="F1162" s="32">
        <v>78255.95</v>
      </c>
      <c r="G1162" s="32">
        <v>78255.950000000012</v>
      </c>
      <c r="H1162" s="32">
        <v>78255.950000000012</v>
      </c>
      <c r="I1162" s="32">
        <v>78255.950000000012</v>
      </c>
      <c r="J1162" s="32">
        <v>66108.98000000001</v>
      </c>
      <c r="K1162" s="32">
        <v>66108.98000000001</v>
      </c>
      <c r="L1162" s="32">
        <v>66108.98000000001</v>
      </c>
      <c r="M1162" s="32">
        <v>66108.98000000001</v>
      </c>
      <c r="N1162" s="32">
        <v>66108.98000000001</v>
      </c>
      <c r="O1162" s="32">
        <v>66108.98</v>
      </c>
      <c r="P1162" s="32">
        <v>66108.98</v>
      </c>
      <c r="Q1162" s="32">
        <v>66108.98</v>
      </c>
      <c r="R1162" s="32">
        <v>66108.98</v>
      </c>
      <c r="S1162" s="32">
        <v>66108.98</v>
      </c>
    </row>
    <row r="1163" spans="2:19">
      <c r="B1163" s="5">
        <v>2002</v>
      </c>
      <c r="C1163" s="32">
        <v>157210.54999999999</v>
      </c>
      <c r="D1163" s="32">
        <v>157210.54999999999</v>
      </c>
      <c r="E1163" s="32">
        <v>157210.54999999999</v>
      </c>
      <c r="F1163" s="32">
        <v>157210.54999999999</v>
      </c>
      <c r="G1163" s="32">
        <v>157210.55000000002</v>
      </c>
      <c r="H1163" s="32">
        <v>113097.83000000002</v>
      </c>
      <c r="I1163" s="32">
        <v>113097.83000000002</v>
      </c>
      <c r="J1163" s="32">
        <v>113097.83000000002</v>
      </c>
      <c r="K1163" s="32">
        <v>113097.83000000002</v>
      </c>
      <c r="L1163" s="32">
        <v>113097.83</v>
      </c>
      <c r="M1163" s="32">
        <v>113097.83</v>
      </c>
      <c r="N1163" s="32">
        <v>113097.83</v>
      </c>
      <c r="O1163" s="32">
        <v>113097.83</v>
      </c>
      <c r="P1163" s="32">
        <v>113097.83</v>
      </c>
      <c r="Q1163" s="32">
        <v>113097.83</v>
      </c>
      <c r="R1163" s="32">
        <v>113097.83</v>
      </c>
      <c r="S1163" s="32">
        <v>113097.83</v>
      </c>
    </row>
    <row r="1164" spans="2:19">
      <c r="B1164" s="5">
        <v>2001</v>
      </c>
      <c r="C1164" s="32">
        <v>170448.33</v>
      </c>
      <c r="D1164" s="32">
        <v>170448.33</v>
      </c>
      <c r="E1164" s="32">
        <v>170448.33</v>
      </c>
      <c r="F1164" s="32">
        <v>170448.33</v>
      </c>
      <c r="G1164" s="32">
        <v>170448.33000000002</v>
      </c>
      <c r="H1164" s="32">
        <v>170448.33000000002</v>
      </c>
      <c r="I1164" s="32">
        <v>170448.33000000002</v>
      </c>
      <c r="J1164" s="32">
        <v>170448.33000000002</v>
      </c>
      <c r="K1164" s="32">
        <v>170448.33000000002</v>
      </c>
      <c r="L1164" s="32">
        <v>170448.33000000002</v>
      </c>
      <c r="M1164" s="32">
        <v>170448.33000000002</v>
      </c>
      <c r="N1164" s="32">
        <v>170448.33000000002</v>
      </c>
      <c r="O1164" s="32">
        <v>170448.33000000002</v>
      </c>
      <c r="P1164" s="32">
        <v>170448.33000000002</v>
      </c>
      <c r="Q1164" s="32">
        <v>159607.56</v>
      </c>
      <c r="R1164" s="32">
        <v>159607.56</v>
      </c>
      <c r="S1164" s="32">
        <v>159607.56</v>
      </c>
    </row>
    <row r="1165" spans="2:19">
      <c r="B1165" s="5">
        <v>2000</v>
      </c>
      <c r="C1165" s="32">
        <v>52818.64</v>
      </c>
      <c r="D1165" s="32">
        <v>52818.64</v>
      </c>
      <c r="E1165" s="32">
        <v>52818.64</v>
      </c>
      <c r="F1165" s="32">
        <v>52818.64</v>
      </c>
      <c r="G1165" s="32">
        <v>52818.64</v>
      </c>
      <c r="H1165" s="32">
        <v>52818.64</v>
      </c>
      <c r="I1165" s="32">
        <v>52818.64</v>
      </c>
      <c r="J1165" s="32">
        <v>52818.64</v>
      </c>
      <c r="K1165" s="32">
        <v>52818.64</v>
      </c>
      <c r="L1165" s="32">
        <v>52818.64</v>
      </c>
      <c r="M1165" s="32">
        <v>52818.64</v>
      </c>
      <c r="N1165" s="32">
        <v>52818.64</v>
      </c>
      <c r="O1165" s="32">
        <v>52818.64</v>
      </c>
      <c r="P1165" s="32">
        <v>52818.64</v>
      </c>
      <c r="Q1165" s="32">
        <v>52818.64</v>
      </c>
      <c r="R1165" s="32">
        <v>52818.64</v>
      </c>
      <c r="S1165" s="32">
        <v>52818.64</v>
      </c>
    </row>
    <row r="1166" spans="2:19">
      <c r="B1166" s="5">
        <v>1999</v>
      </c>
      <c r="C1166" s="32">
        <v>119799.56</v>
      </c>
      <c r="D1166" s="32">
        <v>113922.77</v>
      </c>
      <c r="E1166" s="32">
        <v>113922.77</v>
      </c>
      <c r="F1166" s="32">
        <v>113922.77</v>
      </c>
      <c r="G1166" s="32">
        <v>113922.77</v>
      </c>
      <c r="H1166" s="32">
        <v>113922.77</v>
      </c>
      <c r="I1166" s="32">
        <v>113922.77</v>
      </c>
      <c r="J1166" s="32">
        <v>113922.77</v>
      </c>
      <c r="K1166" s="32">
        <v>113922.77</v>
      </c>
      <c r="L1166" s="32">
        <v>107621.94</v>
      </c>
      <c r="M1166" s="32">
        <v>107621.94</v>
      </c>
      <c r="N1166" s="32">
        <v>93448.22</v>
      </c>
      <c r="O1166" s="32">
        <v>93448.22</v>
      </c>
      <c r="P1166" s="32">
        <v>93448.22</v>
      </c>
      <c r="Q1166" s="32">
        <v>93448.22</v>
      </c>
      <c r="R1166" s="32">
        <v>93448.22</v>
      </c>
      <c r="S1166" s="32">
        <v>87443.41</v>
      </c>
    </row>
    <row r="1167" spans="2:19">
      <c r="B1167" s="5">
        <v>1998</v>
      </c>
      <c r="C1167" s="32">
        <v>63819.57</v>
      </c>
      <c r="D1167" s="32">
        <v>63819.57</v>
      </c>
      <c r="E1167" s="32">
        <v>63819.57</v>
      </c>
      <c r="F1167" s="32">
        <v>63819.57</v>
      </c>
      <c r="G1167" s="32">
        <v>63819.569999999992</v>
      </c>
      <c r="H1167" s="32">
        <v>63819.569999999992</v>
      </c>
      <c r="I1167" s="32">
        <v>63819.569999999992</v>
      </c>
      <c r="J1167" s="32">
        <v>63819.569999999992</v>
      </c>
      <c r="K1167" s="32">
        <v>63819.569999999992</v>
      </c>
      <c r="L1167" s="32">
        <v>63819.569999999992</v>
      </c>
      <c r="M1167" s="32">
        <v>63819.569999999992</v>
      </c>
      <c r="N1167" s="32">
        <v>63819.569999999992</v>
      </c>
      <c r="O1167" s="32">
        <v>63819.57</v>
      </c>
      <c r="P1167" s="32">
        <v>44444.87</v>
      </c>
      <c r="Q1167" s="32">
        <v>44444.87</v>
      </c>
      <c r="R1167" s="32">
        <v>44444.87</v>
      </c>
      <c r="S1167" s="32">
        <v>44444.87</v>
      </c>
    </row>
    <row r="1168" spans="2:19">
      <c r="B1168" s="5">
        <v>1997</v>
      </c>
      <c r="C1168" s="32">
        <v>170624.57</v>
      </c>
      <c r="D1168" s="32">
        <v>170624.57</v>
      </c>
      <c r="E1168" s="32">
        <v>170624.57</v>
      </c>
      <c r="F1168" s="32">
        <v>170624.57</v>
      </c>
      <c r="G1168" s="32">
        <v>170624.56999999998</v>
      </c>
      <c r="H1168" s="32">
        <v>170624.56999999998</v>
      </c>
      <c r="I1168" s="32">
        <v>170624.56999999998</v>
      </c>
      <c r="J1168" s="32">
        <v>170624.56999999998</v>
      </c>
      <c r="K1168" s="32">
        <v>170624.56999999998</v>
      </c>
      <c r="L1168" s="32">
        <v>170624.56999999998</v>
      </c>
      <c r="M1168" s="32">
        <v>170624.56999999998</v>
      </c>
      <c r="N1168" s="32">
        <v>170624.56999999998</v>
      </c>
      <c r="O1168" s="32">
        <v>170624.57</v>
      </c>
      <c r="P1168" s="32">
        <v>170624.57</v>
      </c>
      <c r="Q1168" s="32">
        <v>170624.57</v>
      </c>
      <c r="R1168" s="32">
        <v>170624.57</v>
      </c>
      <c r="S1168" s="32">
        <v>170624.57</v>
      </c>
    </row>
    <row r="1169" spans="2:19">
      <c r="B1169" s="5">
        <v>1996</v>
      </c>
      <c r="C1169" s="32">
        <v>118992.74</v>
      </c>
      <c r="D1169" s="32">
        <v>118992.74</v>
      </c>
      <c r="E1169" s="32">
        <v>118992.74</v>
      </c>
      <c r="F1169" s="32">
        <v>118992.74</v>
      </c>
      <c r="G1169" s="32">
        <v>118992.74</v>
      </c>
      <c r="H1169" s="32">
        <v>118992.74</v>
      </c>
      <c r="I1169" s="32">
        <v>118992.74</v>
      </c>
      <c r="J1169" s="32">
        <v>118992.74</v>
      </c>
      <c r="K1169" s="32">
        <v>118992.74</v>
      </c>
      <c r="L1169" s="32">
        <v>118992.74</v>
      </c>
      <c r="M1169" s="32">
        <v>118992.74</v>
      </c>
      <c r="N1169" s="32">
        <v>118992.74</v>
      </c>
      <c r="O1169" s="32">
        <v>118992.73999999999</v>
      </c>
      <c r="P1169" s="32">
        <v>118992.73999999999</v>
      </c>
      <c r="Q1169" s="32">
        <v>107771.65</v>
      </c>
      <c r="R1169" s="32">
        <v>107771.65</v>
      </c>
      <c r="S1169" s="32">
        <v>107771.65</v>
      </c>
    </row>
    <row r="1170" spans="2:19">
      <c r="B1170" s="5">
        <v>1995</v>
      </c>
      <c r="C1170" s="32">
        <v>100489.53</v>
      </c>
      <c r="D1170" s="32">
        <v>100489.53</v>
      </c>
      <c r="E1170" s="32">
        <v>87363.17</v>
      </c>
      <c r="F1170" s="32">
        <v>85475.3</v>
      </c>
      <c r="G1170" s="32">
        <v>85475.3</v>
      </c>
      <c r="H1170" s="32">
        <v>85475.3</v>
      </c>
      <c r="I1170" s="32">
        <v>85475.3</v>
      </c>
      <c r="J1170" s="32">
        <v>85475.3</v>
      </c>
      <c r="K1170" s="32">
        <v>85475.3</v>
      </c>
      <c r="L1170" s="32">
        <v>85475.3</v>
      </c>
      <c r="M1170" s="32">
        <v>85475.3</v>
      </c>
      <c r="N1170" s="32">
        <v>73040.75</v>
      </c>
      <c r="O1170" s="32">
        <v>60606.2</v>
      </c>
      <c r="P1170" s="32">
        <v>60606.2</v>
      </c>
      <c r="Q1170" s="32">
        <v>60606.2</v>
      </c>
      <c r="R1170" s="32">
        <v>60606.2</v>
      </c>
      <c r="S1170" s="32">
        <v>60606.2</v>
      </c>
    </row>
    <row r="1171" spans="2:19">
      <c r="B1171" s="5">
        <v>1994</v>
      </c>
      <c r="C1171" s="32">
        <v>112629.36</v>
      </c>
      <c r="D1171" s="32">
        <v>112629.36</v>
      </c>
      <c r="E1171" s="32">
        <v>112629.36</v>
      </c>
      <c r="F1171" s="32">
        <v>112629.36</v>
      </c>
      <c r="G1171" s="32">
        <v>112629.36</v>
      </c>
      <c r="H1171" s="32">
        <v>109105.44</v>
      </c>
      <c r="I1171" s="32">
        <v>109105.44</v>
      </c>
      <c r="J1171" s="32">
        <v>109105.44</v>
      </c>
      <c r="K1171" s="32">
        <v>109105.44</v>
      </c>
      <c r="L1171" s="32">
        <v>109105.44000000002</v>
      </c>
      <c r="M1171" s="32">
        <v>107558.16000000002</v>
      </c>
      <c r="N1171" s="32">
        <v>107558.16000000002</v>
      </c>
      <c r="O1171" s="32">
        <v>107558.16</v>
      </c>
      <c r="P1171" s="32">
        <v>107558.16</v>
      </c>
      <c r="Q1171" s="32">
        <v>107558.16</v>
      </c>
      <c r="R1171" s="32">
        <v>107558.16</v>
      </c>
      <c r="S1171" s="32">
        <v>107558.16</v>
      </c>
    </row>
    <row r="1172" spans="2:19">
      <c r="B1172" s="5">
        <v>1993</v>
      </c>
      <c r="C1172" s="32">
        <v>138600.46</v>
      </c>
      <c r="D1172" s="32">
        <v>136944.38</v>
      </c>
      <c r="E1172" s="32">
        <v>136944.38</v>
      </c>
      <c r="F1172" s="32">
        <v>136944.38</v>
      </c>
      <c r="G1172" s="32">
        <v>136944.38</v>
      </c>
      <c r="H1172" s="32">
        <v>131858.99</v>
      </c>
      <c r="I1172" s="32">
        <v>129837.18</v>
      </c>
      <c r="J1172" s="32">
        <v>129837.18</v>
      </c>
      <c r="K1172" s="32">
        <v>129837.18</v>
      </c>
      <c r="L1172" s="32">
        <v>129837.18</v>
      </c>
      <c r="M1172" s="32">
        <v>129837.18</v>
      </c>
      <c r="N1172" s="32">
        <v>129837.18</v>
      </c>
      <c r="O1172" s="32">
        <v>120962.93000000001</v>
      </c>
      <c r="P1172" s="32">
        <v>104455.33</v>
      </c>
      <c r="Q1172" s="32">
        <v>94943.06</v>
      </c>
      <c r="R1172" s="32">
        <v>94943.06</v>
      </c>
      <c r="S1172" s="32">
        <v>94943.06</v>
      </c>
    </row>
    <row r="1173" spans="2:19">
      <c r="B1173" s="5">
        <v>1992</v>
      </c>
      <c r="C1173" s="32">
        <v>151308.89000000001</v>
      </c>
      <c r="D1173" s="32">
        <v>151308.89000000001</v>
      </c>
      <c r="E1173" s="32">
        <v>151308.89000000001</v>
      </c>
      <c r="F1173" s="32">
        <v>151308.89000000001</v>
      </c>
      <c r="G1173" s="32">
        <v>151308.88999999998</v>
      </c>
      <c r="H1173" s="32">
        <v>151308.88999999998</v>
      </c>
      <c r="I1173" s="32">
        <v>151308.88999999998</v>
      </c>
      <c r="J1173" s="32">
        <v>146807.49999999997</v>
      </c>
      <c r="K1173" s="32">
        <v>146807.49999999997</v>
      </c>
      <c r="L1173" s="32">
        <v>147562.14999999997</v>
      </c>
      <c r="M1173" s="32">
        <v>147560.00999999995</v>
      </c>
      <c r="N1173" s="32">
        <v>147560.00999999995</v>
      </c>
      <c r="O1173" s="32">
        <v>141679.65</v>
      </c>
      <c r="P1173" s="32">
        <v>141679.65</v>
      </c>
      <c r="Q1173" s="32">
        <v>141679.65</v>
      </c>
      <c r="R1173" s="32">
        <v>141679.65</v>
      </c>
      <c r="S1173" s="32">
        <v>141679.65</v>
      </c>
    </row>
    <row r="1174" spans="2:19">
      <c r="B1174" s="5">
        <v>1991</v>
      </c>
      <c r="C1174" s="32">
        <v>154198.76999999999</v>
      </c>
      <c r="D1174" s="32">
        <v>154198.76999999999</v>
      </c>
      <c r="E1174" s="32">
        <v>154198.76999999999</v>
      </c>
      <c r="F1174" s="32">
        <v>154198.76999999999</v>
      </c>
      <c r="G1174" s="32">
        <v>154198.77000000002</v>
      </c>
      <c r="H1174" s="32">
        <v>154198.77000000002</v>
      </c>
      <c r="I1174" s="32">
        <v>154198.77000000002</v>
      </c>
      <c r="J1174" s="32">
        <v>154198.77000000002</v>
      </c>
      <c r="K1174" s="32">
        <v>154198.77000000002</v>
      </c>
      <c r="L1174" s="32">
        <v>183530.52</v>
      </c>
      <c r="M1174" s="32">
        <v>172609.6</v>
      </c>
      <c r="N1174" s="32">
        <v>172609.6</v>
      </c>
      <c r="O1174" s="32">
        <v>172609.59999999998</v>
      </c>
      <c r="P1174" s="32">
        <v>172609.59999999998</v>
      </c>
      <c r="Q1174" s="32">
        <v>172609.59999999998</v>
      </c>
      <c r="R1174" s="32">
        <v>172609.59999999998</v>
      </c>
      <c r="S1174" s="32">
        <v>172609.59999999998</v>
      </c>
    </row>
    <row r="1175" spans="2:19">
      <c r="B1175" s="5">
        <v>1990</v>
      </c>
      <c r="C1175" s="32">
        <v>121758.71999999999</v>
      </c>
      <c r="D1175" s="32">
        <v>121758.71999999999</v>
      </c>
      <c r="E1175" s="32">
        <v>121758.71999999999</v>
      </c>
      <c r="F1175" s="32">
        <v>121758.71999999999</v>
      </c>
      <c r="G1175" s="32">
        <v>114922.28</v>
      </c>
      <c r="H1175" s="32">
        <v>114922.28</v>
      </c>
      <c r="I1175" s="32">
        <v>114922.28</v>
      </c>
      <c r="J1175" s="32">
        <v>113555.30000000002</v>
      </c>
      <c r="K1175" s="32">
        <v>100768.86000000002</v>
      </c>
      <c r="L1175" s="32">
        <v>110776.40000000002</v>
      </c>
      <c r="M1175" s="32">
        <v>110776.40000000002</v>
      </c>
      <c r="N1175" s="32">
        <v>110776.40000000002</v>
      </c>
      <c r="O1175" s="32">
        <v>110776.4</v>
      </c>
      <c r="P1175" s="32">
        <v>110776.4</v>
      </c>
      <c r="Q1175" s="32">
        <v>110776.4</v>
      </c>
      <c r="R1175" s="32">
        <v>110776.4</v>
      </c>
      <c r="S1175" s="32">
        <v>110776.4</v>
      </c>
    </row>
    <row r="1176" spans="2:19">
      <c r="B1176" s="5">
        <v>1989</v>
      </c>
      <c r="C1176" s="32">
        <v>123959.83</v>
      </c>
      <c r="D1176" s="32">
        <v>123959.83</v>
      </c>
      <c r="E1176" s="32">
        <v>123959.83</v>
      </c>
      <c r="F1176" s="32">
        <v>123959.83</v>
      </c>
      <c r="G1176" s="32">
        <v>123959.83000000003</v>
      </c>
      <c r="H1176" s="32">
        <v>123959.83000000003</v>
      </c>
      <c r="I1176" s="32">
        <v>123959.83000000003</v>
      </c>
      <c r="J1176" s="32">
        <v>124084.24000000003</v>
      </c>
      <c r="K1176" s="32">
        <v>124084.24000000003</v>
      </c>
      <c r="L1176" s="32">
        <v>124863.64000000003</v>
      </c>
      <c r="M1176" s="32">
        <v>124863.64000000003</v>
      </c>
      <c r="N1176" s="32">
        <v>101133.60000000003</v>
      </c>
      <c r="O1176" s="32">
        <v>101133.6</v>
      </c>
      <c r="P1176" s="32">
        <v>101133.6</v>
      </c>
      <c r="Q1176" s="32">
        <v>99959.69</v>
      </c>
      <c r="R1176" s="32">
        <v>99959.69</v>
      </c>
      <c r="S1176" s="32">
        <v>99959.69</v>
      </c>
    </row>
    <row r="1177" spans="2:19">
      <c r="B1177" s="5">
        <v>1988</v>
      </c>
      <c r="C1177" s="32">
        <v>99294.67</v>
      </c>
      <c r="D1177" s="32">
        <v>99294.67</v>
      </c>
      <c r="E1177" s="32">
        <v>99294.67</v>
      </c>
      <c r="F1177" s="32">
        <v>99294.67</v>
      </c>
      <c r="G1177" s="32">
        <v>99294.670000000013</v>
      </c>
      <c r="H1177" s="32">
        <v>99294.670000000013</v>
      </c>
      <c r="I1177" s="32">
        <v>99294.670000000013</v>
      </c>
      <c r="J1177" s="32">
        <v>99294.670000000013</v>
      </c>
      <c r="K1177" s="32">
        <v>99294.670000000013</v>
      </c>
      <c r="L1177" s="32">
        <v>100409.33000000002</v>
      </c>
      <c r="M1177" s="32">
        <v>100409.33000000002</v>
      </c>
      <c r="N1177" s="32">
        <v>100409.33000000002</v>
      </c>
      <c r="O1177" s="32">
        <v>100409.32999999999</v>
      </c>
      <c r="P1177" s="32">
        <v>89773.939999999988</v>
      </c>
      <c r="Q1177" s="32">
        <v>89773.939999999988</v>
      </c>
      <c r="R1177" s="32">
        <v>89773.939999999988</v>
      </c>
      <c r="S1177" s="32">
        <v>89773.939999999988</v>
      </c>
    </row>
    <row r="1178" spans="2:19">
      <c r="B1178" s="5">
        <v>1987</v>
      </c>
      <c r="C1178" s="32">
        <v>253217.92000000001</v>
      </c>
      <c r="D1178" s="32">
        <v>253217.92000000001</v>
      </c>
      <c r="E1178" s="32">
        <v>253217.92000000001</v>
      </c>
      <c r="F1178" s="32">
        <v>206481.56</v>
      </c>
      <c r="G1178" s="32">
        <v>206481.56000000006</v>
      </c>
      <c r="H1178" s="32">
        <v>206481.56000000006</v>
      </c>
      <c r="I1178" s="32">
        <v>206481.56000000006</v>
      </c>
      <c r="J1178" s="32">
        <v>207672.24000000008</v>
      </c>
      <c r="K1178" s="32">
        <v>207672.24000000008</v>
      </c>
      <c r="L1178" s="32">
        <v>249999.85000000009</v>
      </c>
      <c r="M1178" s="32">
        <v>249999.85000000009</v>
      </c>
      <c r="N1178" s="32">
        <v>249999.85</v>
      </c>
      <c r="O1178" s="32">
        <v>206105.09000000003</v>
      </c>
      <c r="P1178" s="32">
        <v>206105.09000000003</v>
      </c>
      <c r="Q1178" s="32">
        <v>206105.09000000003</v>
      </c>
      <c r="R1178" s="32">
        <v>206105.09000000003</v>
      </c>
      <c r="S1178" s="32">
        <v>206105.09000000003</v>
      </c>
    </row>
    <row r="1179" spans="2:19">
      <c r="B1179" s="5">
        <v>1986</v>
      </c>
      <c r="C1179" s="32">
        <v>451140.66</v>
      </c>
      <c r="D1179" s="32">
        <v>451140.66</v>
      </c>
      <c r="E1179" s="32">
        <v>449226.57999999996</v>
      </c>
      <c r="F1179" s="32">
        <v>449226.57999999996</v>
      </c>
      <c r="G1179" s="32">
        <v>449226.58</v>
      </c>
      <c r="H1179" s="32">
        <v>449226.58</v>
      </c>
      <c r="I1179" s="32">
        <v>448586.63</v>
      </c>
      <c r="J1179" s="32">
        <v>452111.24</v>
      </c>
      <c r="K1179" s="32">
        <v>452111.24</v>
      </c>
      <c r="L1179" s="32">
        <v>452111.23999999993</v>
      </c>
      <c r="M1179" s="32">
        <v>452111.24</v>
      </c>
      <c r="N1179" s="32">
        <v>452111.24</v>
      </c>
      <c r="O1179" s="32">
        <v>452111.24</v>
      </c>
      <c r="P1179" s="32">
        <v>450901.02999999997</v>
      </c>
      <c r="Q1179" s="32">
        <v>450901.02999999997</v>
      </c>
      <c r="R1179" s="32">
        <v>450901.02999999997</v>
      </c>
      <c r="S1179" s="32">
        <v>450901.02999999997</v>
      </c>
    </row>
    <row r="1180" spans="2:19">
      <c r="B1180" s="5">
        <v>1985</v>
      </c>
      <c r="C1180" s="32">
        <v>701724.8</v>
      </c>
      <c r="D1180" s="32">
        <v>672896.08000000007</v>
      </c>
      <c r="E1180" s="32">
        <v>672896.08000000007</v>
      </c>
      <c r="F1180" s="32">
        <v>672896.08000000007</v>
      </c>
      <c r="G1180" s="32">
        <v>672896.08</v>
      </c>
      <c r="H1180" s="32">
        <v>672896.08</v>
      </c>
      <c r="I1180" s="32">
        <v>614096.42999999993</v>
      </c>
      <c r="J1180" s="32">
        <v>614760.67999999993</v>
      </c>
      <c r="K1180" s="32">
        <v>614760.67999999993</v>
      </c>
      <c r="L1180" s="32">
        <v>612676.46</v>
      </c>
      <c r="M1180" s="32">
        <v>612676.46</v>
      </c>
      <c r="N1180" s="32">
        <v>612676.46</v>
      </c>
      <c r="O1180" s="32">
        <v>612676.46</v>
      </c>
      <c r="P1180" s="32">
        <v>612676.46</v>
      </c>
      <c r="Q1180" s="32">
        <v>612676.46</v>
      </c>
      <c r="R1180" s="32">
        <v>612676.46</v>
      </c>
      <c r="S1180" s="32">
        <v>612676.46</v>
      </c>
    </row>
    <row r="1181" spans="2:19">
      <c r="B1181" s="5">
        <v>1984</v>
      </c>
      <c r="C1181" s="32">
        <v>577599.84</v>
      </c>
      <c r="D1181" s="32">
        <v>577354.41999999993</v>
      </c>
      <c r="E1181" s="32">
        <v>566472.02999999991</v>
      </c>
      <c r="F1181" s="32">
        <v>566472.02999999991</v>
      </c>
      <c r="G1181" s="32">
        <v>566472.03000000014</v>
      </c>
      <c r="H1181" s="32">
        <v>566472.03000000014</v>
      </c>
      <c r="I1181" s="32">
        <v>566472.03000000014</v>
      </c>
      <c r="J1181" s="32">
        <v>560579.52000000014</v>
      </c>
      <c r="K1181" s="32">
        <v>560579.52</v>
      </c>
      <c r="L1181" s="32">
        <v>560579.52</v>
      </c>
      <c r="M1181" s="32">
        <v>560579.52</v>
      </c>
      <c r="N1181" s="32">
        <v>552990.53</v>
      </c>
      <c r="O1181" s="32">
        <v>552990.53</v>
      </c>
      <c r="P1181" s="32">
        <v>552990.53</v>
      </c>
      <c r="Q1181" s="32">
        <v>548059.53</v>
      </c>
      <c r="R1181" s="32">
        <v>548059.53</v>
      </c>
      <c r="S1181" s="32">
        <v>539860.02</v>
      </c>
    </row>
    <row r="1182" spans="2:19">
      <c r="B1182" s="5">
        <v>1983</v>
      </c>
      <c r="C1182" s="32">
        <v>692112.78</v>
      </c>
      <c r="D1182" s="32">
        <v>692112.78</v>
      </c>
      <c r="E1182" s="32">
        <v>692112.78</v>
      </c>
      <c r="F1182" s="32">
        <v>607578.85000000009</v>
      </c>
      <c r="G1182" s="32">
        <v>607578.85000000009</v>
      </c>
      <c r="H1182" s="32">
        <v>551534.6100000001</v>
      </c>
      <c r="I1182" s="32">
        <v>551534.6100000001</v>
      </c>
      <c r="J1182" s="32">
        <v>506120.64</v>
      </c>
      <c r="K1182" s="32">
        <v>488407.28</v>
      </c>
      <c r="L1182" s="32">
        <v>488407.28</v>
      </c>
      <c r="M1182" s="32">
        <v>426765.04</v>
      </c>
      <c r="N1182" s="32">
        <v>426765.04</v>
      </c>
      <c r="O1182" s="32">
        <v>426765.04</v>
      </c>
      <c r="P1182" s="32">
        <v>426765.04</v>
      </c>
      <c r="Q1182" s="32">
        <v>397029.3</v>
      </c>
      <c r="R1182" s="32">
        <v>397029.3</v>
      </c>
      <c r="S1182" s="32">
        <v>387201.16</v>
      </c>
    </row>
    <row r="1183" spans="2:19">
      <c r="B1183" s="5">
        <v>1982</v>
      </c>
      <c r="C1183" s="32">
        <v>850073.23</v>
      </c>
      <c r="D1183" s="32">
        <v>848608.38</v>
      </c>
      <c r="E1183" s="32">
        <v>848220.06</v>
      </c>
      <c r="F1183" s="32">
        <v>847330.10000000009</v>
      </c>
      <c r="G1183" s="32">
        <v>844184.05</v>
      </c>
      <c r="H1183" s="32">
        <v>844184.05</v>
      </c>
      <c r="I1183" s="32">
        <v>844184.05</v>
      </c>
      <c r="J1183" s="32">
        <v>844184.05</v>
      </c>
      <c r="K1183" s="32">
        <v>844184.05</v>
      </c>
      <c r="L1183" s="32">
        <v>815595.68</v>
      </c>
      <c r="M1183" s="32">
        <v>815339.37</v>
      </c>
      <c r="N1183" s="32">
        <v>814130.91999999993</v>
      </c>
      <c r="O1183" s="32">
        <v>814130.91999999993</v>
      </c>
      <c r="P1183" s="32">
        <v>814130.91999999993</v>
      </c>
      <c r="Q1183" s="32">
        <v>814130.91999999993</v>
      </c>
      <c r="R1183" s="32">
        <v>814130.91999999993</v>
      </c>
      <c r="S1183" s="32">
        <v>814130.91999999993</v>
      </c>
    </row>
    <row r="1184" spans="2:19">
      <c r="B1184" s="5">
        <v>1981</v>
      </c>
      <c r="C1184" s="32">
        <v>1394008.38</v>
      </c>
      <c r="D1184" s="32">
        <v>1373780.71</v>
      </c>
      <c r="E1184" s="32">
        <v>1366752.8699999999</v>
      </c>
      <c r="F1184" s="32">
        <v>1356054.67</v>
      </c>
      <c r="G1184" s="32">
        <v>1356054.6699999995</v>
      </c>
      <c r="H1184" s="32">
        <v>1356186.59</v>
      </c>
      <c r="I1184" s="32">
        <v>1291509.0900000001</v>
      </c>
      <c r="J1184" s="32">
        <v>1259503.9000000001</v>
      </c>
      <c r="K1184" s="32">
        <v>1253392.51</v>
      </c>
      <c r="L1184" s="32">
        <v>1222791.6300000001</v>
      </c>
      <c r="M1184" s="32">
        <v>1222791.6300000001</v>
      </c>
      <c r="N1184" s="32">
        <v>1222725.6700000002</v>
      </c>
      <c r="O1184" s="32">
        <v>1222725.6700000002</v>
      </c>
      <c r="P1184" s="32">
        <v>1112565.3800000001</v>
      </c>
      <c r="Q1184" s="32">
        <v>1112565.3800000001</v>
      </c>
      <c r="R1184" s="32">
        <v>1112565.3800000001</v>
      </c>
      <c r="S1184" s="32">
        <v>1112565.3800000001</v>
      </c>
    </row>
    <row r="1185" spans="2:19">
      <c r="B1185" s="5">
        <v>1980</v>
      </c>
      <c r="C1185" s="32">
        <v>1084538.1500000001</v>
      </c>
      <c r="D1185" s="32">
        <v>1084538.1500000001</v>
      </c>
      <c r="E1185" s="32">
        <v>1084538.1500000001</v>
      </c>
      <c r="F1185" s="32">
        <v>1084538.1500000001</v>
      </c>
      <c r="G1185" s="32">
        <v>1084538.1499999999</v>
      </c>
      <c r="H1185" s="32">
        <v>1055629.2</v>
      </c>
      <c r="I1185" s="32">
        <v>1027503.24</v>
      </c>
      <c r="J1185" s="32">
        <v>997831.58</v>
      </c>
      <c r="K1185" s="32">
        <v>985648.77</v>
      </c>
      <c r="L1185" s="32">
        <v>933581.86</v>
      </c>
      <c r="M1185" s="32">
        <v>933581.86</v>
      </c>
      <c r="N1185" s="32">
        <v>924960.71000000008</v>
      </c>
      <c r="O1185" s="32">
        <v>924513.32000000007</v>
      </c>
      <c r="P1185" s="32">
        <v>922487.58000000007</v>
      </c>
      <c r="Q1185" s="32">
        <v>922487.58000000007</v>
      </c>
      <c r="R1185" s="32">
        <v>922487.58000000007</v>
      </c>
      <c r="S1185" s="32">
        <v>922487.58000000007</v>
      </c>
    </row>
    <row r="1186" spans="2:19">
      <c r="B1186" s="5">
        <v>1979</v>
      </c>
      <c r="C1186" s="32">
        <v>813192.47</v>
      </c>
      <c r="D1186" s="32">
        <v>809648.89</v>
      </c>
      <c r="E1186" s="32">
        <v>809648.89</v>
      </c>
      <c r="F1186" s="32">
        <v>798635.15</v>
      </c>
      <c r="G1186" s="32">
        <v>798635.15</v>
      </c>
      <c r="H1186" s="32">
        <v>794130.67</v>
      </c>
      <c r="I1186" s="32">
        <v>794130.67</v>
      </c>
      <c r="J1186" s="32">
        <v>794130.67</v>
      </c>
      <c r="K1186" s="32">
        <v>784746.42</v>
      </c>
      <c r="L1186" s="32">
        <v>784746.42</v>
      </c>
      <c r="M1186" s="32">
        <v>784746.42</v>
      </c>
      <c r="N1186" s="32">
        <v>781213.4</v>
      </c>
      <c r="O1186" s="32">
        <v>781213.4</v>
      </c>
      <c r="P1186" s="32">
        <v>781213.4</v>
      </c>
      <c r="Q1186" s="32">
        <v>781213.4</v>
      </c>
      <c r="R1186" s="32">
        <v>764022.74</v>
      </c>
      <c r="S1186" s="32">
        <v>764022.74</v>
      </c>
    </row>
    <row r="1187" spans="2:19">
      <c r="B1187" s="5">
        <v>1978</v>
      </c>
      <c r="C1187" s="32">
        <v>1112937.6100000001</v>
      </c>
      <c r="D1187" s="32">
        <v>1088579.32</v>
      </c>
      <c r="E1187" s="32">
        <v>1088579.32</v>
      </c>
      <c r="F1187" s="32">
        <v>1083702.6200000001</v>
      </c>
      <c r="G1187" s="32">
        <v>1083702.6200000001</v>
      </c>
      <c r="H1187" s="32">
        <v>1083702.6200000001</v>
      </c>
      <c r="I1187" s="32">
        <v>1083702.6200000001</v>
      </c>
      <c r="J1187" s="32">
        <v>1084876.67</v>
      </c>
      <c r="K1187" s="32">
        <v>1084876.67</v>
      </c>
      <c r="L1187" s="32">
        <v>1084876.67</v>
      </c>
      <c r="M1187" s="32">
        <v>1068686.48</v>
      </c>
      <c r="N1187" s="32">
        <v>1026015.6</v>
      </c>
      <c r="O1187" s="32">
        <v>1017402.89</v>
      </c>
      <c r="P1187" s="32">
        <v>1004822.1900000001</v>
      </c>
      <c r="Q1187" s="32">
        <v>1004822.1900000001</v>
      </c>
      <c r="R1187" s="32">
        <v>994119.32000000007</v>
      </c>
      <c r="S1187" s="32">
        <v>994119.32000000007</v>
      </c>
    </row>
    <row r="1188" spans="2:19">
      <c r="B1188" s="5">
        <v>1977</v>
      </c>
      <c r="C1188" s="32">
        <v>1690778.8</v>
      </c>
      <c r="D1188" s="32">
        <v>1637261.51</v>
      </c>
      <c r="E1188" s="32">
        <v>1628979.23</v>
      </c>
      <c r="F1188" s="32">
        <v>1628979.23</v>
      </c>
      <c r="G1188" s="32">
        <v>1628979.23</v>
      </c>
      <c r="H1188" s="32">
        <v>1628979.23</v>
      </c>
      <c r="I1188" s="32">
        <v>1614979.04</v>
      </c>
      <c r="J1188" s="32">
        <v>1594362.34</v>
      </c>
      <c r="K1188" s="32">
        <v>1594362.34</v>
      </c>
      <c r="L1188" s="32">
        <v>1559898.71</v>
      </c>
      <c r="M1188" s="32">
        <v>1551834.4000000001</v>
      </c>
      <c r="N1188" s="32">
        <v>1551834.4000000001</v>
      </c>
      <c r="O1188" s="32">
        <v>1548999.8</v>
      </c>
      <c r="P1188" s="32">
        <v>1548999.8</v>
      </c>
      <c r="Q1188" s="32">
        <v>1515266.43</v>
      </c>
      <c r="R1188" s="32">
        <v>1473301.66</v>
      </c>
      <c r="S1188" s="32">
        <v>1473301.66</v>
      </c>
    </row>
    <row r="1189" spans="2:19">
      <c r="B1189" s="5">
        <v>1976</v>
      </c>
      <c r="C1189" s="32">
        <v>1768040.91</v>
      </c>
      <c r="D1189" s="32">
        <v>1767911.83</v>
      </c>
      <c r="E1189" s="32">
        <v>1697938.81</v>
      </c>
      <c r="F1189" s="32">
        <v>1684815.03</v>
      </c>
      <c r="G1189" s="32">
        <v>1656000.15</v>
      </c>
      <c r="H1189" s="32">
        <v>1592303.16</v>
      </c>
      <c r="I1189" s="32">
        <v>1592303.16</v>
      </c>
      <c r="J1189" s="32">
        <v>1587428.5</v>
      </c>
      <c r="K1189" s="32">
        <v>1587428.5</v>
      </c>
      <c r="L1189" s="32">
        <v>1578451.75</v>
      </c>
      <c r="M1189" s="32">
        <v>1578451.75</v>
      </c>
      <c r="N1189" s="32">
        <v>1574883.09</v>
      </c>
      <c r="O1189" s="32">
        <v>1552406.45</v>
      </c>
      <c r="P1189" s="32">
        <v>1552180.96</v>
      </c>
      <c r="Q1189" s="32">
        <v>1451219.82</v>
      </c>
      <c r="R1189" s="32">
        <v>1451219.82</v>
      </c>
      <c r="S1189" s="32">
        <v>1434957.04</v>
      </c>
    </row>
    <row r="1190" spans="2:19">
      <c r="B1190" s="5">
        <v>1975</v>
      </c>
      <c r="C1190" s="32">
        <v>1443564.67</v>
      </c>
      <c r="D1190" s="32">
        <v>1443564.67</v>
      </c>
      <c r="E1190" s="32">
        <v>1403120.44</v>
      </c>
      <c r="F1190" s="32">
        <v>1360600.67</v>
      </c>
      <c r="G1190" s="32">
        <v>1360600.67</v>
      </c>
      <c r="H1190" s="32">
        <v>1360600.67</v>
      </c>
      <c r="I1190" s="32">
        <v>1360600.67</v>
      </c>
      <c r="J1190" s="32">
        <v>1358691.7</v>
      </c>
      <c r="K1190" s="32">
        <v>1351993.22</v>
      </c>
      <c r="L1190" s="32">
        <v>1347144.6</v>
      </c>
      <c r="M1190" s="32">
        <v>1347144.6</v>
      </c>
      <c r="N1190" s="32">
        <v>1346619.01</v>
      </c>
      <c r="O1190" s="32">
        <v>1346131.31</v>
      </c>
      <c r="P1190" s="32">
        <v>1345588.3599999999</v>
      </c>
      <c r="Q1190" s="32">
        <v>1345434.97</v>
      </c>
      <c r="R1190" s="32">
        <v>1316477.24</v>
      </c>
      <c r="S1190" s="32">
        <v>1314095.3699999999</v>
      </c>
    </row>
    <row r="1191" spans="2:19">
      <c r="B1191" s="5">
        <v>1974</v>
      </c>
      <c r="C1191" s="32">
        <v>1875049.06</v>
      </c>
      <c r="D1191" s="32">
        <v>1868272.4</v>
      </c>
      <c r="E1191" s="32">
        <v>1863734.19</v>
      </c>
      <c r="F1191" s="32">
        <v>1852683.37</v>
      </c>
      <c r="G1191" s="32">
        <v>1846978.89</v>
      </c>
      <c r="H1191" s="32">
        <v>1846978.89</v>
      </c>
      <c r="I1191" s="32">
        <v>1845152.04</v>
      </c>
      <c r="J1191" s="32">
        <v>1841253.75</v>
      </c>
      <c r="K1191" s="32">
        <v>1841253.75</v>
      </c>
      <c r="L1191" s="32">
        <v>1814441.8900000001</v>
      </c>
      <c r="M1191" s="32">
        <v>1814441.8900000001</v>
      </c>
      <c r="N1191" s="32">
        <v>1795459.86</v>
      </c>
      <c r="O1191" s="32">
        <v>1762364.9600000002</v>
      </c>
      <c r="P1191" s="32">
        <v>1723516.33</v>
      </c>
      <c r="Q1191" s="32">
        <v>1700828.0499999998</v>
      </c>
      <c r="R1191" s="32">
        <v>1678545.95</v>
      </c>
      <c r="S1191" s="32">
        <v>1678545.95</v>
      </c>
    </row>
    <row r="1192" spans="2:19">
      <c r="B1192" s="5">
        <v>1973</v>
      </c>
      <c r="C1192" s="32">
        <v>1575564.16</v>
      </c>
      <c r="D1192" s="32">
        <v>1572205.43</v>
      </c>
      <c r="E1192" s="32">
        <v>1553786.65</v>
      </c>
      <c r="F1192" s="32">
        <v>1553786.65</v>
      </c>
      <c r="G1192" s="32">
        <v>1551278.76</v>
      </c>
      <c r="H1192" s="32">
        <v>1545310.02</v>
      </c>
      <c r="I1192" s="32">
        <v>1545310.02</v>
      </c>
      <c r="J1192" s="32">
        <v>1541544.56</v>
      </c>
      <c r="K1192" s="32">
        <v>1541544.56</v>
      </c>
      <c r="L1192" s="32">
        <v>1541544.56</v>
      </c>
      <c r="M1192" s="32">
        <v>1541544.56</v>
      </c>
      <c r="N1192" s="32">
        <v>1530551.78</v>
      </c>
      <c r="O1192" s="32">
        <v>1530551.78</v>
      </c>
      <c r="P1192" s="32">
        <v>1491617.9200000002</v>
      </c>
      <c r="Q1192" s="32">
        <v>1491617.9200000002</v>
      </c>
      <c r="R1192" s="32">
        <v>1475541.37</v>
      </c>
      <c r="S1192" s="32">
        <v>1475541.37</v>
      </c>
    </row>
    <row r="1193" spans="2:19">
      <c r="B1193" s="5">
        <v>1972</v>
      </c>
      <c r="C1193" s="32">
        <v>1529511.07</v>
      </c>
      <c r="D1193" s="32">
        <v>1497143.05</v>
      </c>
      <c r="E1193" s="32">
        <v>1485474.01</v>
      </c>
      <c r="F1193" s="32">
        <v>1483035.8</v>
      </c>
      <c r="G1193" s="32">
        <v>1469774.5</v>
      </c>
      <c r="H1193" s="32">
        <v>1469774.5</v>
      </c>
      <c r="I1193" s="32">
        <v>1465389.3</v>
      </c>
      <c r="J1193" s="32">
        <v>1437839.03</v>
      </c>
      <c r="K1193" s="32">
        <v>1437839.03</v>
      </c>
      <c r="L1193" s="32">
        <v>1437839.03</v>
      </c>
      <c r="M1193" s="32">
        <v>1428604.59</v>
      </c>
      <c r="N1193" s="32">
        <v>1380174.1900000002</v>
      </c>
      <c r="O1193" s="32">
        <v>1378787.6900000002</v>
      </c>
      <c r="P1193" s="32">
        <v>1378787.6900000002</v>
      </c>
      <c r="Q1193" s="32">
        <v>1374618.6600000001</v>
      </c>
      <c r="R1193" s="32">
        <v>1374471.62</v>
      </c>
      <c r="S1193" s="32">
        <v>1374471.62</v>
      </c>
    </row>
    <row r="1194" spans="2:19">
      <c r="B1194" s="5">
        <v>1971</v>
      </c>
      <c r="C1194" s="32">
        <v>1423904.09</v>
      </c>
      <c r="D1194" s="32">
        <v>1406067.3</v>
      </c>
      <c r="E1194" s="32">
        <v>1406067.3</v>
      </c>
      <c r="F1194" s="32">
        <v>1406067.3</v>
      </c>
      <c r="G1194" s="32">
        <v>1391526.94</v>
      </c>
      <c r="H1194" s="32">
        <v>1362342.9</v>
      </c>
      <c r="I1194" s="32">
        <v>1342914.41</v>
      </c>
      <c r="J1194" s="32">
        <v>1338646.77</v>
      </c>
      <c r="K1194" s="32">
        <v>1279042.68</v>
      </c>
      <c r="L1194" s="32">
        <v>1279042.68</v>
      </c>
      <c r="M1194" s="32">
        <v>1266915.3999999999</v>
      </c>
      <c r="N1194" s="32">
        <v>1266708.33</v>
      </c>
      <c r="O1194" s="32">
        <v>1118067.6000000001</v>
      </c>
      <c r="P1194" s="32">
        <v>1118067.6000000001</v>
      </c>
      <c r="Q1194" s="32">
        <v>1096145.8</v>
      </c>
      <c r="R1194" s="32">
        <v>1096145.8</v>
      </c>
      <c r="S1194" s="32">
        <v>1084080.96</v>
      </c>
    </row>
    <row r="1195" spans="2:19">
      <c r="B1195" s="5">
        <v>1970</v>
      </c>
      <c r="C1195" s="32">
        <v>809396.43</v>
      </c>
      <c r="D1195" s="32">
        <v>798378.83</v>
      </c>
      <c r="E1195" s="32">
        <v>798378.83</v>
      </c>
      <c r="F1195" s="32">
        <v>798378.83</v>
      </c>
      <c r="G1195" s="32">
        <v>798378.83</v>
      </c>
      <c r="H1195" s="32">
        <v>798094.15</v>
      </c>
      <c r="I1195" s="32">
        <v>798094.15</v>
      </c>
      <c r="J1195" s="32">
        <v>766596.92</v>
      </c>
      <c r="K1195" s="32">
        <v>766596.92</v>
      </c>
      <c r="L1195" s="32">
        <v>755786</v>
      </c>
      <c r="M1195" s="32">
        <v>755786</v>
      </c>
      <c r="N1195" s="32">
        <v>755786</v>
      </c>
      <c r="O1195" s="32">
        <v>755786</v>
      </c>
      <c r="P1195" s="32">
        <v>755786</v>
      </c>
      <c r="Q1195" s="32">
        <v>755786</v>
      </c>
      <c r="R1195" s="32">
        <v>755786</v>
      </c>
      <c r="S1195" s="32">
        <v>755786</v>
      </c>
    </row>
    <row r="1196" spans="2:19">
      <c r="B1196" s="5">
        <v>1969</v>
      </c>
      <c r="C1196" s="32">
        <v>708381.06</v>
      </c>
      <c r="D1196" s="32">
        <v>706188.9</v>
      </c>
      <c r="E1196" s="32">
        <v>706188.9</v>
      </c>
      <c r="F1196" s="32">
        <v>706188.9</v>
      </c>
      <c r="G1196" s="32">
        <v>702971.85</v>
      </c>
      <c r="H1196" s="32">
        <v>702971.85</v>
      </c>
      <c r="I1196" s="32">
        <v>702971.85</v>
      </c>
      <c r="J1196" s="32">
        <v>693062.9</v>
      </c>
      <c r="K1196" s="32">
        <v>693062.9</v>
      </c>
      <c r="L1196" s="32">
        <v>693062.9</v>
      </c>
      <c r="M1196" s="32">
        <v>693062.9</v>
      </c>
      <c r="N1196" s="32">
        <v>693062.9</v>
      </c>
      <c r="O1196" s="32">
        <v>693062.9</v>
      </c>
      <c r="P1196" s="32">
        <v>693062.9</v>
      </c>
      <c r="Q1196" s="32">
        <v>693062.9</v>
      </c>
      <c r="R1196" s="32">
        <v>692612.58000000007</v>
      </c>
      <c r="S1196" s="32">
        <v>682564.00000000012</v>
      </c>
    </row>
    <row r="1197" spans="2:19">
      <c r="B1197" s="5">
        <v>1968</v>
      </c>
      <c r="C1197" s="32">
        <v>301911.38</v>
      </c>
      <c r="D1197" s="32">
        <v>287530.05</v>
      </c>
      <c r="E1197" s="32">
        <v>273228.56</v>
      </c>
      <c r="F1197" s="32">
        <v>270431.12</v>
      </c>
      <c r="G1197" s="32">
        <v>270431.12</v>
      </c>
      <c r="H1197" s="32">
        <v>270431.12</v>
      </c>
      <c r="I1197" s="32">
        <v>270431.12</v>
      </c>
      <c r="J1197" s="32">
        <v>265172.84999999998</v>
      </c>
      <c r="K1197" s="32">
        <v>265172.84999999998</v>
      </c>
      <c r="L1197" s="32">
        <v>264252.52</v>
      </c>
      <c r="M1197" s="32">
        <v>264252.52</v>
      </c>
      <c r="N1197" s="32">
        <v>264252.52</v>
      </c>
      <c r="O1197" s="32">
        <v>264252.52</v>
      </c>
      <c r="P1197" s="32">
        <v>262368.18</v>
      </c>
      <c r="Q1197" s="32">
        <v>262368.18</v>
      </c>
      <c r="R1197" s="32">
        <v>262368.18</v>
      </c>
      <c r="S1197" s="32">
        <v>262368.18</v>
      </c>
    </row>
    <row r="1198" spans="2:19">
      <c r="B1198" s="5">
        <v>1967</v>
      </c>
      <c r="C1198" s="32">
        <v>170051.26</v>
      </c>
      <c r="D1198" s="32">
        <v>160423.12</v>
      </c>
      <c r="E1198" s="32">
        <v>160423.12</v>
      </c>
      <c r="F1198" s="32">
        <v>160423.12</v>
      </c>
      <c r="G1198" s="32">
        <v>160423.12</v>
      </c>
      <c r="H1198" s="32">
        <v>160423.12</v>
      </c>
      <c r="I1198" s="32">
        <v>160423.12</v>
      </c>
      <c r="J1198" s="32">
        <v>155172.92000000001</v>
      </c>
      <c r="K1198" s="32">
        <v>155172.92000000001</v>
      </c>
      <c r="L1198" s="32">
        <v>155172.92000000001</v>
      </c>
      <c r="M1198" s="32">
        <v>155172.92000000001</v>
      </c>
      <c r="N1198" s="32">
        <v>155172.92000000001</v>
      </c>
      <c r="O1198" s="32">
        <v>155172.92000000001</v>
      </c>
      <c r="P1198" s="32">
        <v>155172.92000000001</v>
      </c>
      <c r="Q1198" s="32">
        <v>155172.92000000001</v>
      </c>
      <c r="R1198" s="32">
        <v>155172.92000000001</v>
      </c>
      <c r="S1198" s="32">
        <v>155172.92000000001</v>
      </c>
    </row>
    <row r="1199" spans="2:19">
      <c r="B1199" s="5">
        <v>1966</v>
      </c>
      <c r="C1199" s="32">
        <v>430229.82</v>
      </c>
      <c r="D1199" s="32">
        <v>397846.18</v>
      </c>
      <c r="E1199" s="32">
        <v>397846.18</v>
      </c>
      <c r="F1199" s="32">
        <v>397846.18</v>
      </c>
      <c r="G1199" s="32">
        <v>393817.58</v>
      </c>
      <c r="H1199" s="32">
        <v>393817.58</v>
      </c>
      <c r="I1199" s="32">
        <v>388713.86</v>
      </c>
      <c r="J1199" s="32">
        <v>389180.86</v>
      </c>
      <c r="K1199" s="32">
        <v>389180.86</v>
      </c>
      <c r="L1199" s="32">
        <v>389180.86</v>
      </c>
      <c r="M1199" s="32">
        <v>389180.86</v>
      </c>
      <c r="N1199" s="32">
        <v>389180.86</v>
      </c>
      <c r="O1199" s="32">
        <v>389180.86</v>
      </c>
      <c r="P1199" s="32">
        <v>389180.86</v>
      </c>
      <c r="Q1199" s="32">
        <v>389180.86</v>
      </c>
      <c r="R1199" s="32">
        <v>387428.99</v>
      </c>
      <c r="S1199" s="32">
        <v>387428.99</v>
      </c>
    </row>
    <row r="1200" spans="2:19">
      <c r="B1200" s="5">
        <v>1965</v>
      </c>
      <c r="C1200" s="32">
        <v>133812.25</v>
      </c>
      <c r="D1200" s="32">
        <v>127339.29</v>
      </c>
      <c r="E1200" s="32">
        <v>127339.29</v>
      </c>
      <c r="F1200" s="32">
        <v>127339.29</v>
      </c>
      <c r="G1200" s="32">
        <v>118660.11</v>
      </c>
      <c r="H1200" s="32">
        <v>116370.9</v>
      </c>
      <c r="I1200" s="32">
        <v>116370.9</v>
      </c>
      <c r="J1200" s="32">
        <v>116370.90000000001</v>
      </c>
      <c r="K1200" s="32">
        <v>99920.639999999999</v>
      </c>
      <c r="L1200" s="32">
        <v>99920.639999999999</v>
      </c>
      <c r="M1200" s="32">
        <v>99920.639999999999</v>
      </c>
      <c r="N1200" s="32">
        <v>88751.3</v>
      </c>
      <c r="O1200" s="32">
        <v>78069.72</v>
      </c>
      <c r="P1200" s="32">
        <v>74322.97</v>
      </c>
      <c r="Q1200" s="32">
        <v>74322.97</v>
      </c>
      <c r="R1200" s="32">
        <v>74322.97</v>
      </c>
      <c r="S1200" s="32">
        <v>74322.97</v>
      </c>
    </row>
    <row r="1201" spans="2:19">
      <c r="B1201" s="5">
        <v>1964</v>
      </c>
      <c r="C1201" s="32">
        <v>108942.84</v>
      </c>
      <c r="D1201" s="32">
        <v>106041.07</v>
      </c>
      <c r="E1201" s="32">
        <v>102203.31</v>
      </c>
      <c r="F1201" s="32">
        <v>90975.34</v>
      </c>
      <c r="G1201" s="32">
        <v>81940.52</v>
      </c>
      <c r="H1201" s="32">
        <v>81940.52</v>
      </c>
      <c r="I1201" s="32">
        <v>81940.52</v>
      </c>
      <c r="J1201" s="32">
        <v>82848.89</v>
      </c>
      <c r="K1201" s="32">
        <v>82848.89</v>
      </c>
      <c r="L1201" s="32">
        <v>82848.89</v>
      </c>
      <c r="M1201" s="32">
        <v>82848.89</v>
      </c>
      <c r="N1201" s="32">
        <v>82848.89</v>
      </c>
      <c r="O1201" s="32">
        <v>82848.89</v>
      </c>
      <c r="P1201" s="32">
        <v>82848.89</v>
      </c>
      <c r="Q1201" s="32">
        <v>82848.89</v>
      </c>
      <c r="R1201" s="32">
        <v>82848.89</v>
      </c>
      <c r="S1201" s="32">
        <v>82848.89</v>
      </c>
    </row>
    <row r="1202" spans="2:19">
      <c r="B1202" s="5">
        <v>1963</v>
      </c>
      <c r="C1202" s="32">
        <v>84200.06</v>
      </c>
      <c r="D1202" s="32">
        <v>75928.89</v>
      </c>
      <c r="E1202" s="32">
        <v>75928.89</v>
      </c>
      <c r="F1202" s="32">
        <v>60343.18</v>
      </c>
      <c r="G1202" s="32">
        <v>60343.18</v>
      </c>
      <c r="H1202" s="32">
        <v>49825.39</v>
      </c>
      <c r="I1202" s="32">
        <v>41951.1</v>
      </c>
      <c r="J1202" s="32">
        <v>40927.89</v>
      </c>
      <c r="K1202" s="32">
        <v>40927.89</v>
      </c>
      <c r="L1202" s="32">
        <v>40927.89</v>
      </c>
      <c r="M1202" s="32">
        <v>40927.89</v>
      </c>
      <c r="N1202" s="32">
        <v>40927.89</v>
      </c>
      <c r="O1202" s="32">
        <v>37917.4</v>
      </c>
      <c r="P1202" s="32">
        <v>37917.4</v>
      </c>
      <c r="Q1202" s="32">
        <v>37917.4</v>
      </c>
      <c r="R1202" s="32">
        <v>34849.14</v>
      </c>
      <c r="S1202" s="32">
        <v>34849.14</v>
      </c>
    </row>
    <row r="1203" spans="2:19">
      <c r="B1203" s="5">
        <v>1962</v>
      </c>
      <c r="C1203" s="32">
        <v>190930.58</v>
      </c>
      <c r="D1203" s="32">
        <v>169128.77</v>
      </c>
      <c r="E1203" s="32">
        <v>162887.94</v>
      </c>
      <c r="F1203" s="32">
        <v>154847.74</v>
      </c>
      <c r="G1203" s="32">
        <v>154847.74</v>
      </c>
      <c r="H1203" s="32">
        <v>154847.74</v>
      </c>
      <c r="I1203" s="32">
        <v>154847.74</v>
      </c>
      <c r="J1203" s="32">
        <v>142271.63</v>
      </c>
      <c r="K1203" s="32">
        <v>140479.04000000001</v>
      </c>
      <c r="L1203" s="32">
        <v>140479.04000000001</v>
      </c>
      <c r="M1203" s="32">
        <v>140479.04000000001</v>
      </c>
      <c r="N1203" s="32">
        <v>140479.04000000001</v>
      </c>
      <c r="O1203" s="32">
        <v>139219.73000000001</v>
      </c>
      <c r="P1203" s="32">
        <v>139219.73000000001</v>
      </c>
      <c r="Q1203" s="32">
        <v>139219.73000000001</v>
      </c>
      <c r="R1203" s="32">
        <v>138769.41</v>
      </c>
      <c r="S1203" s="32">
        <v>130827.64</v>
      </c>
    </row>
    <row r="1204" spans="2:19">
      <c r="B1204" s="5">
        <v>1961</v>
      </c>
      <c r="C1204" s="32">
        <v>148722.19</v>
      </c>
      <c r="D1204" s="32">
        <v>146002.45000000001</v>
      </c>
      <c r="E1204" s="32">
        <v>146002.45000000001</v>
      </c>
      <c r="F1204" s="32">
        <v>146002.45000000001</v>
      </c>
      <c r="G1204" s="32">
        <v>146002.45000000001</v>
      </c>
      <c r="H1204" s="32">
        <v>138100.46</v>
      </c>
      <c r="I1204" s="32">
        <v>138100.46</v>
      </c>
      <c r="J1204" s="32">
        <v>138100.46</v>
      </c>
      <c r="K1204" s="32">
        <v>136633.56</v>
      </c>
      <c r="L1204" s="32">
        <v>136633.56</v>
      </c>
      <c r="M1204" s="32">
        <v>136633.56</v>
      </c>
      <c r="N1204" s="32">
        <v>114742.78</v>
      </c>
      <c r="O1204" s="32">
        <v>114742.78</v>
      </c>
      <c r="P1204" s="32">
        <v>113464.55</v>
      </c>
      <c r="Q1204" s="32">
        <v>113464.55</v>
      </c>
      <c r="R1204" s="32">
        <v>113464.55</v>
      </c>
      <c r="S1204" s="32">
        <v>113464.55</v>
      </c>
    </row>
    <row r="1205" spans="2:19">
      <c r="B1205" s="5">
        <v>1960</v>
      </c>
      <c r="C1205" s="32">
        <v>21141.41</v>
      </c>
      <c r="D1205" s="32">
        <v>21141.41</v>
      </c>
      <c r="E1205" s="32">
        <v>21141.41</v>
      </c>
      <c r="F1205" s="32">
        <v>18421.849999999999</v>
      </c>
      <c r="G1205" s="32">
        <v>18421.849999999999</v>
      </c>
      <c r="H1205" s="32">
        <v>18421.849999999999</v>
      </c>
      <c r="I1205" s="32">
        <v>11143.61</v>
      </c>
      <c r="J1205" s="32">
        <v>9354.09</v>
      </c>
      <c r="K1205" s="32">
        <v>9354.09</v>
      </c>
      <c r="L1205" s="32">
        <v>9354.09</v>
      </c>
      <c r="M1205" s="32">
        <v>9354.09</v>
      </c>
      <c r="N1205" s="32">
        <v>9354.09</v>
      </c>
      <c r="O1205" s="32">
        <v>9354.09</v>
      </c>
      <c r="P1205" s="32">
        <v>9354.09</v>
      </c>
      <c r="Q1205" s="32">
        <v>9354.09</v>
      </c>
      <c r="R1205" s="32">
        <v>9354.09</v>
      </c>
      <c r="S1205" s="32">
        <v>9354.09</v>
      </c>
    </row>
    <row r="1206" spans="2:19">
      <c r="B1206" s="5">
        <v>1959</v>
      </c>
      <c r="C1206" s="32">
        <v>64829.88</v>
      </c>
      <c r="D1206" s="32">
        <v>64829.88</v>
      </c>
      <c r="E1206" s="32">
        <v>64829.88</v>
      </c>
      <c r="F1206" s="32">
        <v>64829.88</v>
      </c>
      <c r="G1206" s="32">
        <v>63731.11</v>
      </c>
      <c r="H1206" s="32">
        <v>63731.11</v>
      </c>
      <c r="I1206" s="32">
        <v>63731.11</v>
      </c>
      <c r="J1206" s="32">
        <v>63731.11</v>
      </c>
      <c r="K1206" s="32">
        <v>16198.86</v>
      </c>
      <c r="L1206" s="32">
        <v>14519.32</v>
      </c>
      <c r="M1206" s="32">
        <v>14519.32</v>
      </c>
      <c r="N1206" s="32">
        <v>6723.65</v>
      </c>
      <c r="O1206" s="32">
        <v>6723.65</v>
      </c>
      <c r="P1206" s="32">
        <v>6723.65</v>
      </c>
      <c r="Q1206" s="32">
        <v>6723.65</v>
      </c>
      <c r="R1206" s="32">
        <v>6723.65</v>
      </c>
      <c r="S1206" s="32">
        <v>6723.65</v>
      </c>
    </row>
    <row r="1207" spans="2:19">
      <c r="B1207" s="5">
        <v>1958</v>
      </c>
      <c r="C1207" s="32">
        <v>13481.49</v>
      </c>
      <c r="D1207" s="32">
        <v>7083.84</v>
      </c>
      <c r="E1207" s="32">
        <v>7083.84</v>
      </c>
      <c r="F1207" s="32">
        <v>7083.84</v>
      </c>
      <c r="G1207" s="32">
        <v>7083.84</v>
      </c>
      <c r="H1207" s="32">
        <v>7083.84</v>
      </c>
      <c r="I1207" s="32">
        <v>7083.84</v>
      </c>
      <c r="J1207" s="32">
        <v>7083.84</v>
      </c>
      <c r="K1207" s="32">
        <v>7083.84</v>
      </c>
      <c r="L1207" s="32">
        <v>3552.97</v>
      </c>
      <c r="M1207" s="32">
        <v>3552.97</v>
      </c>
      <c r="N1207" s="32">
        <v>3552.97</v>
      </c>
      <c r="O1207" s="32">
        <v>3552.97</v>
      </c>
      <c r="P1207" s="32">
        <v>3552.97</v>
      </c>
      <c r="Q1207" s="32">
        <v>3552.97</v>
      </c>
      <c r="R1207" s="32">
        <v>3552.97</v>
      </c>
      <c r="S1207" s="32">
        <v>3552.97</v>
      </c>
    </row>
    <row r="1208" spans="2:19">
      <c r="B1208" s="5">
        <v>1957</v>
      </c>
      <c r="C1208" s="32">
        <v>913.16</v>
      </c>
      <c r="D1208" s="32">
        <v>913.16</v>
      </c>
      <c r="E1208" s="32">
        <v>913.16</v>
      </c>
      <c r="F1208" s="32">
        <v>913.16</v>
      </c>
      <c r="G1208" s="32">
        <v>913.16</v>
      </c>
      <c r="H1208" s="32">
        <v>444.82</v>
      </c>
      <c r="I1208" s="32">
        <v>444.82</v>
      </c>
      <c r="J1208" s="32">
        <v>444.82</v>
      </c>
      <c r="K1208" s="32">
        <v>444.82</v>
      </c>
      <c r="L1208" s="32">
        <v>444.82</v>
      </c>
      <c r="M1208" s="32">
        <v>444.82</v>
      </c>
      <c r="N1208" s="32">
        <v>444.82</v>
      </c>
      <c r="O1208" s="32">
        <v>444.82</v>
      </c>
      <c r="P1208" s="32">
        <v>444.82</v>
      </c>
      <c r="Q1208" s="32">
        <v>444.82</v>
      </c>
      <c r="R1208" s="32">
        <v>444.82</v>
      </c>
      <c r="S1208" s="32">
        <v>444.82</v>
      </c>
    </row>
    <row r="1209" spans="2:19">
      <c r="B1209" s="5">
        <v>1956</v>
      </c>
      <c r="C1209" s="32">
        <v>937.2</v>
      </c>
      <c r="D1209" s="32">
        <v>937.2</v>
      </c>
      <c r="E1209" s="32">
        <v>937.2</v>
      </c>
      <c r="F1209" s="32">
        <v>937.2</v>
      </c>
      <c r="G1209" s="32">
        <v>937.2</v>
      </c>
      <c r="H1209" s="32">
        <v>0</v>
      </c>
      <c r="I1209" s="32">
        <v>0</v>
      </c>
      <c r="J1209" s="32">
        <v>0</v>
      </c>
      <c r="K1209" s="32">
        <v>0</v>
      </c>
      <c r="L1209" s="32">
        <v>0</v>
      </c>
      <c r="M1209" s="32">
        <v>0</v>
      </c>
      <c r="N1209" s="32">
        <v>0</v>
      </c>
      <c r="O1209" s="32">
        <v>0</v>
      </c>
      <c r="P1209" s="32">
        <v>0</v>
      </c>
      <c r="Q1209" s="32">
        <v>0</v>
      </c>
      <c r="R1209" s="32">
        <v>0</v>
      </c>
      <c r="S1209" s="32">
        <v>0</v>
      </c>
    </row>
    <row r="1210" spans="2:19">
      <c r="B1210" s="5">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5">
        <v>1953</v>
      </c>
      <c r="C1212" s="32">
        <v>2665.36</v>
      </c>
      <c r="D1212" s="32">
        <v>448.4</v>
      </c>
      <c r="E1212" s="32">
        <v>448.4</v>
      </c>
      <c r="F1212" s="32">
        <v>448.4</v>
      </c>
      <c r="G1212" s="32">
        <v>448.4</v>
      </c>
      <c r="H1212" s="32">
        <v>448.4</v>
      </c>
      <c r="I1212" s="32">
        <v>448.4</v>
      </c>
      <c r="J1212" s="32">
        <v>448.4</v>
      </c>
      <c r="K1212" s="32">
        <v>448.4</v>
      </c>
      <c r="L1212" s="32">
        <v>448.4</v>
      </c>
      <c r="M1212" s="32">
        <v>448.4</v>
      </c>
      <c r="N1212" s="32">
        <v>448.4</v>
      </c>
      <c r="O1212" s="32">
        <v>448.4</v>
      </c>
      <c r="P1212" s="32">
        <v>448.4</v>
      </c>
      <c r="Q1212" s="32">
        <v>448.4</v>
      </c>
      <c r="R1212" s="32">
        <v>448.4</v>
      </c>
      <c r="S1212" s="32">
        <v>448.4</v>
      </c>
    </row>
    <row r="1213" spans="2:19">
      <c r="B1213" s="5">
        <v>1952</v>
      </c>
      <c r="C1213" s="32">
        <v>0.51</v>
      </c>
      <c r="D1213" s="32">
        <v>0.51</v>
      </c>
      <c r="E1213" s="32">
        <v>0.51</v>
      </c>
      <c r="F1213" s="32">
        <v>0.51</v>
      </c>
      <c r="G1213" s="32">
        <v>0.51</v>
      </c>
      <c r="H1213" s="32">
        <v>0.51</v>
      </c>
      <c r="I1213" s="32">
        <v>0.51</v>
      </c>
      <c r="J1213" s="32">
        <v>0.51</v>
      </c>
      <c r="K1213" s="32">
        <v>0.51</v>
      </c>
      <c r="L1213" s="32">
        <v>0.51</v>
      </c>
      <c r="M1213" s="32">
        <v>0.51</v>
      </c>
      <c r="N1213" s="32">
        <v>0.51</v>
      </c>
      <c r="O1213" s="32">
        <v>0.51</v>
      </c>
      <c r="P1213" s="32">
        <v>0</v>
      </c>
      <c r="Q1213" s="32">
        <v>0</v>
      </c>
      <c r="R1213" s="32">
        <v>0</v>
      </c>
      <c r="S1213" s="32">
        <v>0</v>
      </c>
    </row>
    <row r="1214" spans="2:19">
      <c r="B1214" s="5">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5">
        <v>1947</v>
      </c>
      <c r="C1218" s="32">
        <v>12207.64</v>
      </c>
      <c r="D1218" s="32">
        <v>11459.11</v>
      </c>
      <c r="E1218" s="32">
        <v>11459.11</v>
      </c>
      <c r="F1218" s="32">
        <v>11459.11</v>
      </c>
      <c r="G1218" s="32">
        <v>11459.11</v>
      </c>
      <c r="H1218" s="32">
        <v>11459.11</v>
      </c>
      <c r="I1218" s="32">
        <v>10960.56</v>
      </c>
      <c r="J1218" s="32">
        <v>10960.56</v>
      </c>
      <c r="K1218" s="32">
        <v>10960.56</v>
      </c>
      <c r="L1218" s="32">
        <v>10960.56</v>
      </c>
      <c r="M1218" s="32">
        <v>10960.56</v>
      </c>
      <c r="N1218" s="32">
        <v>10960.56</v>
      </c>
      <c r="O1218" s="32">
        <v>10960.56</v>
      </c>
      <c r="P1218" s="32">
        <v>10960.56</v>
      </c>
      <c r="Q1218" s="32">
        <v>10960.56</v>
      </c>
      <c r="R1218" s="32">
        <v>10960.56</v>
      </c>
      <c r="S1218" s="32">
        <v>10960.56</v>
      </c>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54" t="s">
        <v>116</v>
      </c>
      <c r="B1236" s="6" t="s">
        <v>10</v>
      </c>
      <c r="C1236" s="7">
        <f>SUM(C1159:C1235)</f>
        <v>24798935.159999996</v>
      </c>
      <c r="D1236" s="7">
        <f>SUM(D1158:D1235)</f>
        <v>24694702.269999996</v>
      </c>
      <c r="E1236" s="7">
        <f>SUM(E1157:E1235)</f>
        <v>24548357.579999994</v>
      </c>
      <c r="F1236" s="7">
        <f>SUM(F1156:F1235)</f>
        <v>24385588.459999997</v>
      </c>
      <c r="G1236" s="7">
        <f>SUM(G1155:G1235)</f>
        <v>24361283.82</v>
      </c>
      <c r="H1236" s="7">
        <f t="shared" ref="H1236:M1236" si="9">SUM(H1149:H1235)</f>
        <v>24232253.919999998</v>
      </c>
      <c r="I1236" s="7">
        <f t="shared" si="9"/>
        <v>24198536.099999998</v>
      </c>
      <c r="J1236" s="7">
        <f t="shared" si="9"/>
        <v>24034560.620000001</v>
      </c>
      <c r="K1236" s="7">
        <f t="shared" si="9"/>
        <v>24066478.490000002</v>
      </c>
      <c r="L1236" s="7">
        <f t="shared" si="9"/>
        <v>24048500.839999992</v>
      </c>
      <c r="M1236" s="7">
        <f t="shared" si="9"/>
        <v>23994333.189999994</v>
      </c>
      <c r="N1236" s="10">
        <f>SUM(N1144:N1235)</f>
        <v>23791415.710000005</v>
      </c>
      <c r="O1236" s="10">
        <f>SUM(O1144:O1235)</f>
        <v>23567155.199999999</v>
      </c>
      <c r="P1236" s="10">
        <f>SUM(P1144:P1235)</f>
        <v>23363029.509999998</v>
      </c>
      <c r="Q1236" s="10">
        <f>SUM(Q1144:Q1235)</f>
        <v>23301712.789999995</v>
      </c>
      <c r="R1236" s="10">
        <f>SUM(R1143:R1235)</f>
        <v>23295932.190000001</v>
      </c>
      <c r="S1236" s="10">
        <f>SUM(S1143:S1235)</f>
        <v>23287612.879999999</v>
      </c>
    </row>
    <row r="1237" spans="1:19" ht="13.5" thickBot="1">
      <c r="A1237" s="55"/>
      <c r="B1237" s="6"/>
      <c r="C1237" s="7"/>
      <c r="D1237" s="7"/>
      <c r="E1237" s="7"/>
      <c r="F1237" s="7"/>
      <c r="G1237" s="7"/>
      <c r="H1237" s="7"/>
      <c r="I1237" s="7"/>
      <c r="J1237" s="7"/>
      <c r="K1237" s="7"/>
      <c r="L1237" s="7"/>
      <c r="M1237" s="9"/>
    </row>
    <row r="1238" spans="1:19" ht="13.5" thickBot="1">
      <c r="A1238" s="57" t="s">
        <v>117</v>
      </c>
      <c r="B1238" s="5">
        <v>2022</v>
      </c>
      <c r="C1238" s="31"/>
      <c r="D1238" s="31"/>
      <c r="E1238" s="31"/>
      <c r="F1238" s="31"/>
      <c r="G1238" s="31"/>
      <c r="H1238" s="31"/>
      <c r="I1238" s="31"/>
      <c r="J1238" s="31"/>
      <c r="K1238" s="31"/>
      <c r="L1238" s="31"/>
      <c r="M1238" s="31"/>
      <c r="N1238" s="31"/>
      <c r="O1238" s="31"/>
      <c r="P1238" s="31"/>
      <c r="Q1238" s="31"/>
      <c r="R1238" s="53"/>
      <c r="S1238" s="32">
        <v>1068542.04</v>
      </c>
    </row>
    <row r="1239" spans="1:19">
      <c r="A1239" s="33"/>
      <c r="B1239" s="5">
        <v>2021</v>
      </c>
      <c r="C1239" s="31">
        <v>0</v>
      </c>
      <c r="D1239" s="31">
        <v>0</v>
      </c>
      <c r="E1239" s="31">
        <v>0</v>
      </c>
      <c r="F1239" s="31">
        <v>0</v>
      </c>
      <c r="G1239" s="31">
        <v>0</v>
      </c>
      <c r="H1239" s="31">
        <v>0</v>
      </c>
      <c r="I1239" s="31">
        <v>0</v>
      </c>
      <c r="J1239" s="31">
        <v>0</v>
      </c>
      <c r="K1239" s="31">
        <v>0</v>
      </c>
      <c r="L1239" s="31">
        <v>0</v>
      </c>
      <c r="M1239" s="31">
        <v>0</v>
      </c>
      <c r="N1239" s="31">
        <v>0</v>
      </c>
      <c r="O1239" s="31">
        <v>0</v>
      </c>
      <c r="P1239" s="31">
        <v>0</v>
      </c>
      <c r="Q1239" s="31">
        <v>0</v>
      </c>
      <c r="R1239" s="32">
        <v>0</v>
      </c>
      <c r="S1239" s="32">
        <v>0</v>
      </c>
    </row>
    <row r="1240" spans="1:19">
      <c r="B1240" s="5">
        <v>2020</v>
      </c>
      <c r="C1240" s="31">
        <v>0</v>
      </c>
      <c r="D1240" s="31">
        <v>0</v>
      </c>
      <c r="E1240" s="31">
        <v>0</v>
      </c>
      <c r="F1240" s="31">
        <v>0</v>
      </c>
      <c r="G1240" s="31">
        <v>0</v>
      </c>
      <c r="H1240" s="31">
        <v>0</v>
      </c>
      <c r="I1240" s="31">
        <v>0</v>
      </c>
      <c r="J1240" s="31">
        <v>0</v>
      </c>
      <c r="K1240" s="31">
        <v>0</v>
      </c>
      <c r="L1240" s="31">
        <v>0</v>
      </c>
      <c r="M1240" s="31">
        <v>0</v>
      </c>
      <c r="N1240" s="31">
        <v>0</v>
      </c>
      <c r="O1240" s="31">
        <v>0</v>
      </c>
      <c r="P1240" s="31">
        <v>0</v>
      </c>
      <c r="Q1240" s="32">
        <v>107527.29</v>
      </c>
      <c r="R1240" s="32">
        <v>107527.29000000001</v>
      </c>
      <c r="S1240" s="32">
        <v>107527.29000000001</v>
      </c>
    </row>
    <row r="1241" spans="1:19">
      <c r="A1241" s="35"/>
      <c r="B1241" s="5">
        <v>2019</v>
      </c>
      <c r="C1241" s="31">
        <v>0</v>
      </c>
      <c r="D1241" s="31">
        <v>0</v>
      </c>
      <c r="E1241" s="31">
        <v>0</v>
      </c>
      <c r="F1241" s="31">
        <v>0</v>
      </c>
      <c r="G1241" s="31">
        <v>0</v>
      </c>
      <c r="H1241" s="31">
        <v>0</v>
      </c>
      <c r="I1241" s="31">
        <v>0</v>
      </c>
      <c r="J1241" s="31">
        <v>0</v>
      </c>
      <c r="K1241" s="31">
        <v>0</v>
      </c>
      <c r="L1241" s="31">
        <v>0</v>
      </c>
      <c r="M1241" s="31">
        <v>0</v>
      </c>
      <c r="N1241" s="31">
        <v>0</v>
      </c>
      <c r="O1241" s="31">
        <v>0</v>
      </c>
      <c r="P1241" s="32">
        <v>330567.25</v>
      </c>
      <c r="Q1241" s="32">
        <v>330567.25</v>
      </c>
      <c r="R1241" s="32">
        <v>330567.25</v>
      </c>
      <c r="S1241" s="32">
        <v>330567.25</v>
      </c>
    </row>
    <row r="1242" spans="1:19">
      <c r="A1242" s="35"/>
      <c r="B1242" s="5">
        <v>2018</v>
      </c>
      <c r="C1242" s="31">
        <v>0</v>
      </c>
      <c r="D1242" s="31">
        <v>0</v>
      </c>
      <c r="E1242" s="31">
        <v>0</v>
      </c>
      <c r="F1242" s="31">
        <v>0</v>
      </c>
      <c r="G1242" s="31">
        <v>0</v>
      </c>
      <c r="H1242" s="31">
        <v>0</v>
      </c>
      <c r="I1242" s="31">
        <v>0</v>
      </c>
      <c r="J1242" s="31">
        <v>0</v>
      </c>
      <c r="K1242" s="31">
        <v>0</v>
      </c>
      <c r="L1242" s="31">
        <v>0</v>
      </c>
      <c r="M1242" s="31">
        <v>0</v>
      </c>
      <c r="N1242" s="31">
        <v>0</v>
      </c>
      <c r="O1242" s="32">
        <v>1180337.21</v>
      </c>
      <c r="P1242" s="32">
        <v>1180337.21</v>
      </c>
      <c r="Q1242" s="32">
        <v>1180337.21</v>
      </c>
      <c r="R1242" s="32">
        <v>1180337.21</v>
      </c>
      <c r="S1242" s="32">
        <v>1180337.21</v>
      </c>
    </row>
    <row r="1243" spans="1:19">
      <c r="A1243" s="35"/>
      <c r="B1243" s="5">
        <v>2017</v>
      </c>
      <c r="C1243" s="31">
        <v>0</v>
      </c>
      <c r="D1243" s="31">
        <v>0</v>
      </c>
      <c r="E1243" s="31">
        <v>0</v>
      </c>
      <c r="F1243" s="31">
        <v>0</v>
      </c>
      <c r="G1243" s="31">
        <v>0</v>
      </c>
      <c r="H1243" s="31">
        <v>0</v>
      </c>
      <c r="I1243" s="31">
        <v>0</v>
      </c>
      <c r="J1243" s="31">
        <v>0</v>
      </c>
      <c r="K1243" s="31">
        <v>0</v>
      </c>
      <c r="L1243" s="31">
        <v>0</v>
      </c>
      <c r="M1243" s="31">
        <v>0</v>
      </c>
      <c r="N1243" s="32">
        <v>365102.82</v>
      </c>
      <c r="O1243" s="32">
        <v>326500.13</v>
      </c>
      <c r="P1243" s="32">
        <v>326500.13</v>
      </c>
      <c r="Q1243" s="32">
        <v>326500.13</v>
      </c>
      <c r="R1243" s="32">
        <v>326500.13</v>
      </c>
      <c r="S1243" s="32">
        <v>326500.13</v>
      </c>
    </row>
    <row r="1244" spans="1:19">
      <c r="B1244" s="5">
        <v>2016</v>
      </c>
      <c r="C1244" s="31">
        <v>0</v>
      </c>
      <c r="D1244" s="31">
        <v>0</v>
      </c>
      <c r="E1244" s="31">
        <v>0</v>
      </c>
      <c r="F1244" s="31">
        <v>0</v>
      </c>
      <c r="G1244" s="31">
        <v>0</v>
      </c>
      <c r="H1244" s="31">
        <v>0</v>
      </c>
      <c r="I1244" s="31">
        <v>0</v>
      </c>
      <c r="J1244" s="31">
        <v>0</v>
      </c>
      <c r="K1244" s="31">
        <v>0</v>
      </c>
      <c r="L1244" s="31">
        <v>0</v>
      </c>
      <c r="M1244" s="32">
        <v>193487.06</v>
      </c>
      <c r="N1244" s="32">
        <v>193487.06</v>
      </c>
      <c r="O1244" s="32">
        <v>193487.06</v>
      </c>
      <c r="P1244" s="32">
        <v>193487.06</v>
      </c>
      <c r="Q1244" s="32">
        <v>193487.06</v>
      </c>
      <c r="R1244" s="32">
        <v>193487.06</v>
      </c>
      <c r="S1244" s="32">
        <v>193487.06</v>
      </c>
    </row>
    <row r="1245" spans="1:19">
      <c r="B1245" s="5">
        <v>2015</v>
      </c>
      <c r="C1245" s="31">
        <v>0</v>
      </c>
      <c r="D1245" s="31">
        <v>0</v>
      </c>
      <c r="E1245" s="31">
        <v>0</v>
      </c>
      <c r="F1245" s="31">
        <v>0</v>
      </c>
      <c r="G1245" s="31">
        <v>0</v>
      </c>
      <c r="H1245" s="31">
        <v>0</v>
      </c>
      <c r="I1245" s="31">
        <v>0</v>
      </c>
      <c r="J1245" s="31">
        <v>0</v>
      </c>
      <c r="K1245" s="31">
        <v>0</v>
      </c>
      <c r="L1245" s="32">
        <v>808194.49</v>
      </c>
      <c r="M1245" s="32">
        <v>808194.49</v>
      </c>
      <c r="N1245" s="32">
        <v>808194.49</v>
      </c>
      <c r="O1245" s="32">
        <v>808194.49</v>
      </c>
      <c r="P1245" s="32">
        <v>808194.49</v>
      </c>
      <c r="Q1245" s="32">
        <v>808194.49</v>
      </c>
      <c r="R1245" s="32">
        <v>808194.49</v>
      </c>
      <c r="S1245" s="32">
        <v>808194.49</v>
      </c>
    </row>
    <row r="1246" spans="1:19">
      <c r="B1246" s="5">
        <v>2014</v>
      </c>
      <c r="C1246" s="31">
        <v>0</v>
      </c>
      <c r="D1246" s="31">
        <v>0</v>
      </c>
      <c r="E1246" s="31">
        <v>0</v>
      </c>
      <c r="F1246" s="31">
        <v>0</v>
      </c>
      <c r="G1246" s="31">
        <v>0</v>
      </c>
      <c r="H1246" s="31">
        <v>0</v>
      </c>
      <c r="I1246" s="31">
        <v>0</v>
      </c>
      <c r="J1246" s="31">
        <v>0</v>
      </c>
      <c r="K1246" s="32">
        <v>620312.31000000006</v>
      </c>
      <c r="L1246" s="32">
        <v>620312.31000000006</v>
      </c>
      <c r="M1246" s="32">
        <v>620312.31000000006</v>
      </c>
      <c r="N1246" s="32">
        <v>620312.31000000006</v>
      </c>
      <c r="O1246" s="32">
        <v>620312.31000000006</v>
      </c>
      <c r="P1246" s="32">
        <v>591745.19000000006</v>
      </c>
      <c r="Q1246" s="32">
        <v>591745.19000000006</v>
      </c>
      <c r="R1246" s="32">
        <v>591745.19000000006</v>
      </c>
      <c r="S1246" s="32">
        <v>591745.19000000006</v>
      </c>
    </row>
    <row r="1247" spans="1:19">
      <c r="B1247" s="5">
        <v>2013</v>
      </c>
      <c r="C1247" s="31">
        <v>0</v>
      </c>
      <c r="D1247" s="31">
        <v>0</v>
      </c>
      <c r="E1247" s="31">
        <v>0</v>
      </c>
      <c r="F1247" s="31">
        <v>0</v>
      </c>
      <c r="G1247" s="31">
        <v>0</v>
      </c>
      <c r="H1247" s="31">
        <v>0</v>
      </c>
      <c r="I1247" s="31">
        <v>0</v>
      </c>
      <c r="J1247" s="32">
        <v>155477.99</v>
      </c>
      <c r="K1247" s="32">
        <v>155477.99</v>
      </c>
      <c r="L1247" s="32">
        <v>155477.99000000002</v>
      </c>
      <c r="M1247" s="32">
        <v>155477.99000000002</v>
      </c>
      <c r="N1247" s="32">
        <v>155477.99000000002</v>
      </c>
      <c r="O1247" s="32">
        <v>155477.99000000002</v>
      </c>
      <c r="P1247" s="32">
        <v>155477.99000000002</v>
      </c>
      <c r="Q1247" s="32">
        <v>155477.99000000002</v>
      </c>
      <c r="R1247" s="32">
        <v>155477.99000000002</v>
      </c>
      <c r="S1247" s="32">
        <v>155477.99000000002</v>
      </c>
    </row>
    <row r="1248" spans="1:19">
      <c r="B1248" s="5">
        <v>2012</v>
      </c>
      <c r="C1248" s="31">
        <v>0</v>
      </c>
      <c r="D1248" s="31">
        <v>0</v>
      </c>
      <c r="E1248" s="31">
        <v>0</v>
      </c>
      <c r="F1248" s="31">
        <v>0</v>
      </c>
      <c r="G1248" s="31">
        <v>0</v>
      </c>
      <c r="H1248" s="31">
        <v>0</v>
      </c>
      <c r="I1248" s="32">
        <v>920261.87</v>
      </c>
      <c r="J1248" s="32">
        <v>920261.87</v>
      </c>
      <c r="K1248" s="32">
        <v>920261.87</v>
      </c>
      <c r="L1248" s="32">
        <v>920261.87</v>
      </c>
      <c r="M1248" s="32">
        <v>920261.87</v>
      </c>
      <c r="N1248" s="32">
        <v>920261.87</v>
      </c>
      <c r="O1248" s="32">
        <v>920261.87</v>
      </c>
      <c r="P1248" s="32">
        <v>920261.87</v>
      </c>
      <c r="Q1248" s="32">
        <v>920261.87</v>
      </c>
      <c r="R1248" s="32">
        <v>920261.87</v>
      </c>
      <c r="S1248" s="32">
        <v>920261.87</v>
      </c>
    </row>
    <row r="1249" spans="2:19">
      <c r="B1249" s="5">
        <v>2011</v>
      </c>
      <c r="C1249" s="31">
        <v>0</v>
      </c>
      <c r="D1249" s="31">
        <v>0</v>
      </c>
      <c r="E1249" s="31">
        <v>0</v>
      </c>
      <c r="F1249" s="31">
        <v>0</v>
      </c>
      <c r="G1249" s="31">
        <v>0</v>
      </c>
      <c r="H1249" s="32">
        <v>85419.199999999997</v>
      </c>
      <c r="I1249" s="32">
        <v>85419.199999999997</v>
      </c>
      <c r="J1249" s="32">
        <v>85419.199999999997</v>
      </c>
      <c r="K1249" s="32">
        <v>85419.199999999997</v>
      </c>
      <c r="L1249" s="32">
        <v>85419.199999999997</v>
      </c>
      <c r="M1249" s="32">
        <v>85419.199999999997</v>
      </c>
      <c r="N1249" s="32">
        <v>85419.199999999997</v>
      </c>
      <c r="O1249" s="32">
        <v>85419.199999999997</v>
      </c>
      <c r="P1249" s="32">
        <v>85419.199999999997</v>
      </c>
      <c r="Q1249" s="32">
        <v>85419.199999999997</v>
      </c>
      <c r="R1249" s="32">
        <v>85419.199999999997</v>
      </c>
      <c r="S1249" s="32">
        <v>85419.199999999997</v>
      </c>
    </row>
    <row r="1250" spans="2:19">
      <c r="B1250" s="5">
        <v>2010</v>
      </c>
      <c r="C1250" s="31">
        <v>0</v>
      </c>
      <c r="D1250" s="31">
        <v>0</v>
      </c>
      <c r="E1250" s="31">
        <v>0</v>
      </c>
      <c r="F1250" s="31">
        <v>0</v>
      </c>
      <c r="G1250" s="32">
        <v>1677394.8399999999</v>
      </c>
      <c r="H1250" s="32">
        <v>1677394.8399999999</v>
      </c>
      <c r="I1250" s="32">
        <v>1677394.8399999999</v>
      </c>
      <c r="J1250" s="32">
        <v>1677394.8399999999</v>
      </c>
      <c r="K1250" s="32">
        <v>1677394.8399999999</v>
      </c>
      <c r="L1250" s="32">
        <v>1677394.8399999999</v>
      </c>
      <c r="M1250" s="32">
        <v>1677394.8399999999</v>
      </c>
      <c r="N1250" s="32">
        <v>1677394.8399999999</v>
      </c>
      <c r="O1250" s="32">
        <v>1677394.84</v>
      </c>
      <c r="P1250" s="32">
        <v>1677394.84</v>
      </c>
      <c r="Q1250" s="32">
        <v>1677394.84</v>
      </c>
      <c r="R1250" s="32">
        <v>1677394.84</v>
      </c>
      <c r="S1250" s="32">
        <v>1677394.84</v>
      </c>
    </row>
    <row r="1251" spans="2:19">
      <c r="B1251" s="5">
        <v>2009</v>
      </c>
      <c r="C1251" s="31">
        <v>0</v>
      </c>
      <c r="D1251" s="31">
        <v>0</v>
      </c>
      <c r="E1251" s="31">
        <v>0</v>
      </c>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5">
        <v>2008</v>
      </c>
      <c r="C1252" s="31">
        <v>0</v>
      </c>
      <c r="D1252" s="31">
        <v>0</v>
      </c>
      <c r="E1252" s="32">
        <v>105327.75</v>
      </c>
      <c r="F1252" s="32">
        <v>105327.75</v>
      </c>
      <c r="G1252" s="32">
        <v>105327.75</v>
      </c>
      <c r="H1252" s="32">
        <v>105327.75</v>
      </c>
      <c r="I1252" s="32">
        <v>105327.75</v>
      </c>
      <c r="J1252" s="32">
        <v>105327.75</v>
      </c>
      <c r="K1252" s="32">
        <v>105327.75</v>
      </c>
      <c r="L1252" s="32">
        <v>105327.75</v>
      </c>
      <c r="M1252" s="32">
        <v>105327.75</v>
      </c>
      <c r="N1252" s="32">
        <v>105327.75</v>
      </c>
      <c r="O1252" s="32">
        <v>105327.75</v>
      </c>
      <c r="P1252" s="32">
        <v>105327.75</v>
      </c>
      <c r="Q1252" s="32">
        <v>105327.75</v>
      </c>
      <c r="R1252" s="32">
        <v>105327.75</v>
      </c>
      <c r="S1252" s="32">
        <v>105327.75</v>
      </c>
    </row>
    <row r="1253" spans="2:19">
      <c r="B1253" s="5">
        <v>2007</v>
      </c>
      <c r="C1253" s="31">
        <v>0</v>
      </c>
      <c r="D1253" s="32">
        <v>104602.95</v>
      </c>
      <c r="E1253" s="32">
        <v>104602.95</v>
      </c>
      <c r="F1253" s="32">
        <v>104602.95</v>
      </c>
      <c r="G1253" s="32">
        <v>104602.95</v>
      </c>
      <c r="H1253" s="32">
        <v>104602.95</v>
      </c>
      <c r="I1253" s="32">
        <v>104602.95</v>
      </c>
      <c r="J1253" s="32">
        <v>104602.95</v>
      </c>
      <c r="K1253" s="32">
        <v>104602.95</v>
      </c>
      <c r="L1253" s="32">
        <v>104602.95</v>
      </c>
      <c r="M1253" s="32">
        <v>104602.95</v>
      </c>
      <c r="N1253" s="32">
        <v>104602.95</v>
      </c>
      <c r="O1253" s="32">
        <v>104602.95</v>
      </c>
      <c r="P1253" s="32">
        <v>104602.95</v>
      </c>
      <c r="Q1253" s="32">
        <v>104602.95</v>
      </c>
      <c r="R1253" s="32">
        <v>104602.95</v>
      </c>
      <c r="S1253" s="32">
        <v>104602.95</v>
      </c>
    </row>
    <row r="1254" spans="2:19">
      <c r="B1254" s="5">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5">
        <v>2005</v>
      </c>
      <c r="C1255" s="32">
        <v>80700.56</v>
      </c>
      <c r="D1255" s="32">
        <v>80700.56</v>
      </c>
      <c r="E1255" s="32">
        <v>80700.56</v>
      </c>
      <c r="F1255" s="32">
        <v>80700.56</v>
      </c>
      <c r="G1255" s="32">
        <v>80700.56</v>
      </c>
      <c r="H1255" s="32">
        <v>80700.56</v>
      </c>
      <c r="I1255" s="32">
        <v>80700.56</v>
      </c>
      <c r="J1255" s="32">
        <v>80700.56</v>
      </c>
      <c r="K1255" s="32">
        <v>80700.56</v>
      </c>
      <c r="L1255" s="32">
        <v>80700.56</v>
      </c>
      <c r="M1255" s="32">
        <v>80700.56</v>
      </c>
      <c r="N1255" s="32">
        <v>80700.56</v>
      </c>
      <c r="O1255" s="32">
        <v>80700.56</v>
      </c>
      <c r="P1255" s="32">
        <v>80700.56</v>
      </c>
      <c r="Q1255" s="32">
        <v>80700.56</v>
      </c>
      <c r="R1255" s="32">
        <v>80700.56</v>
      </c>
      <c r="S1255" s="32">
        <v>80700.56</v>
      </c>
    </row>
    <row r="1256" spans="2:19">
      <c r="B1256" s="5">
        <v>2004</v>
      </c>
      <c r="C1256" s="32">
        <v>258278.98</v>
      </c>
      <c r="D1256" s="32">
        <v>258278.98</v>
      </c>
      <c r="E1256" s="32">
        <v>258278.98</v>
      </c>
      <c r="F1256" s="32">
        <v>258278.98</v>
      </c>
      <c r="G1256" s="32">
        <v>258278.97999999998</v>
      </c>
      <c r="H1256" s="32">
        <v>258278.97999999998</v>
      </c>
      <c r="I1256" s="32">
        <v>258278.97999999998</v>
      </c>
      <c r="J1256" s="32">
        <v>258278.97999999998</v>
      </c>
      <c r="K1256" s="32">
        <v>258278.97999999998</v>
      </c>
      <c r="L1256" s="32">
        <v>258278.97999999998</v>
      </c>
      <c r="M1256" s="32">
        <v>258278.97999999998</v>
      </c>
      <c r="N1256" s="32">
        <v>258278.97999999998</v>
      </c>
      <c r="O1256" s="32">
        <v>258278.98</v>
      </c>
      <c r="P1256" s="32">
        <v>230794.11</v>
      </c>
      <c r="Q1256" s="32">
        <v>230794.11</v>
      </c>
      <c r="R1256" s="32">
        <v>230794.11</v>
      </c>
      <c r="S1256" s="32">
        <v>203031.71</v>
      </c>
    </row>
    <row r="1257" spans="2:19">
      <c r="B1257" s="5">
        <v>2003</v>
      </c>
      <c r="C1257" s="32">
        <v>578072.06000000006</v>
      </c>
      <c r="D1257" s="32">
        <v>578072.06000000006</v>
      </c>
      <c r="E1257" s="32">
        <v>578072.06000000006</v>
      </c>
      <c r="F1257" s="32">
        <v>578072.06000000006</v>
      </c>
      <c r="G1257" s="32">
        <v>541854.92999999993</v>
      </c>
      <c r="H1257" s="32">
        <v>541854.92999999993</v>
      </c>
      <c r="I1257" s="32">
        <v>541854.92999999993</v>
      </c>
      <c r="J1257" s="32">
        <v>541854.92999999993</v>
      </c>
      <c r="K1257" s="32">
        <v>541854.92999999993</v>
      </c>
      <c r="L1257" s="32">
        <v>541854.92999999993</v>
      </c>
      <c r="M1257" s="32">
        <v>518107.56999999995</v>
      </c>
      <c r="N1257" s="32">
        <v>518107.56999999995</v>
      </c>
      <c r="O1257" s="32">
        <v>518107.57</v>
      </c>
      <c r="P1257" s="32">
        <v>518107.57</v>
      </c>
      <c r="Q1257" s="32">
        <v>518107.57</v>
      </c>
      <c r="R1257" s="32">
        <v>518107.57</v>
      </c>
      <c r="S1257" s="32">
        <v>518107.57</v>
      </c>
    </row>
    <row r="1258" spans="2:19">
      <c r="B1258" s="5">
        <v>2002</v>
      </c>
      <c r="C1258" s="32">
        <v>228987.87</v>
      </c>
      <c r="D1258" s="32">
        <v>228987.87</v>
      </c>
      <c r="E1258" s="32">
        <v>228987.87</v>
      </c>
      <c r="F1258" s="32">
        <v>228987.87</v>
      </c>
      <c r="G1258" s="32">
        <v>228987.87000000002</v>
      </c>
      <c r="H1258" s="32">
        <v>228987.87000000002</v>
      </c>
      <c r="I1258" s="32">
        <v>228987.87000000002</v>
      </c>
      <c r="J1258" s="32">
        <v>228987.87000000002</v>
      </c>
      <c r="K1258" s="32">
        <v>228987.87000000002</v>
      </c>
      <c r="L1258" s="32">
        <v>228987.87000000002</v>
      </c>
      <c r="M1258" s="32">
        <v>228987.87000000002</v>
      </c>
      <c r="N1258" s="32">
        <v>216304.54000000004</v>
      </c>
      <c r="O1258" s="32">
        <v>216304.54</v>
      </c>
      <c r="P1258" s="32">
        <v>216304.54</v>
      </c>
      <c r="Q1258" s="32">
        <v>216304.54</v>
      </c>
      <c r="R1258" s="32">
        <v>216304.54</v>
      </c>
      <c r="S1258" s="32">
        <v>216304.54</v>
      </c>
    </row>
    <row r="1259" spans="2:19">
      <c r="B1259" s="5">
        <v>2001</v>
      </c>
      <c r="C1259" s="32">
        <v>186657.17</v>
      </c>
      <c r="D1259" s="32">
        <v>186657.17</v>
      </c>
      <c r="E1259" s="32">
        <v>186657.17</v>
      </c>
      <c r="F1259" s="32">
        <v>152086.69</v>
      </c>
      <c r="G1259" s="32">
        <v>152086.69</v>
      </c>
      <c r="H1259" s="32">
        <v>152086.69</v>
      </c>
      <c r="I1259" s="32">
        <v>152086.69</v>
      </c>
      <c r="J1259" s="32">
        <v>152086.69</v>
      </c>
      <c r="K1259" s="32">
        <v>152086.69</v>
      </c>
      <c r="L1259" s="32">
        <v>152086.69</v>
      </c>
      <c r="M1259" s="32">
        <v>152086.69</v>
      </c>
      <c r="N1259" s="32">
        <v>120762.09</v>
      </c>
      <c r="O1259" s="32">
        <v>120762.09</v>
      </c>
      <c r="P1259" s="32">
        <v>120762.09</v>
      </c>
      <c r="Q1259" s="32">
        <v>120762.09</v>
      </c>
      <c r="R1259" s="32">
        <v>120762.09</v>
      </c>
      <c r="S1259" s="32">
        <v>120762.09</v>
      </c>
    </row>
    <row r="1260" spans="2:19">
      <c r="B1260" s="5">
        <v>2000</v>
      </c>
      <c r="C1260" s="32">
        <v>21502.39</v>
      </c>
      <c r="D1260" s="32">
        <v>21502.39</v>
      </c>
      <c r="E1260" s="32">
        <v>21502.39</v>
      </c>
      <c r="F1260" s="32">
        <v>21502.39</v>
      </c>
      <c r="G1260" s="32">
        <v>21502.39</v>
      </c>
      <c r="H1260" s="32">
        <v>21502.39</v>
      </c>
      <c r="I1260" s="32">
        <v>21502.39</v>
      </c>
      <c r="J1260" s="32">
        <v>21502.39</v>
      </c>
      <c r="K1260" s="32">
        <v>21502.39</v>
      </c>
      <c r="L1260" s="32">
        <v>21502.39</v>
      </c>
      <c r="M1260" s="32">
        <v>21502.39</v>
      </c>
      <c r="N1260" s="32">
        <v>14660.029999999999</v>
      </c>
      <c r="O1260" s="32">
        <v>14660.03</v>
      </c>
      <c r="P1260" s="32">
        <v>9969.07</v>
      </c>
      <c r="Q1260" s="32">
        <v>9969.07</v>
      </c>
      <c r="R1260" s="32">
        <v>9969.07</v>
      </c>
      <c r="S1260" s="32">
        <v>9969.07</v>
      </c>
    </row>
    <row r="1261" spans="2:19">
      <c r="B1261" s="5">
        <v>1999</v>
      </c>
      <c r="C1261" s="32">
        <v>1436395.62</v>
      </c>
      <c r="D1261" s="32">
        <v>1436395.62</v>
      </c>
      <c r="E1261" s="32">
        <v>1407046.6600000001</v>
      </c>
      <c r="F1261" s="32">
        <v>1407046.6600000001</v>
      </c>
      <c r="G1261" s="32">
        <v>1407046.6600000001</v>
      </c>
      <c r="H1261" s="32">
        <v>1407046.6600000001</v>
      </c>
      <c r="I1261" s="32">
        <v>1407046.6600000001</v>
      </c>
      <c r="J1261" s="32">
        <v>1407046.6600000001</v>
      </c>
      <c r="K1261" s="32">
        <v>1407046.6600000001</v>
      </c>
      <c r="L1261" s="32">
        <v>1407046.6600000001</v>
      </c>
      <c r="M1261" s="32">
        <v>1407046.6600000001</v>
      </c>
      <c r="N1261" s="32">
        <v>1401782.31</v>
      </c>
      <c r="O1261" s="32">
        <v>1401782.31</v>
      </c>
      <c r="P1261" s="32">
        <v>1366571.3599999999</v>
      </c>
      <c r="Q1261" s="32">
        <v>1366571.3599999999</v>
      </c>
      <c r="R1261" s="32">
        <v>1366571.3599999999</v>
      </c>
      <c r="S1261" s="32">
        <v>1366571.3599999999</v>
      </c>
    </row>
    <row r="1262" spans="2:19">
      <c r="B1262" s="5">
        <v>1998</v>
      </c>
      <c r="C1262" s="32">
        <v>10431.11</v>
      </c>
      <c r="D1262" s="32">
        <v>10431.11</v>
      </c>
      <c r="E1262" s="32">
        <v>10431.11</v>
      </c>
      <c r="F1262" s="32">
        <v>10431.11</v>
      </c>
      <c r="G1262" s="32">
        <v>10431.11</v>
      </c>
      <c r="H1262" s="32">
        <v>10431.11</v>
      </c>
      <c r="I1262" s="32">
        <v>10431.11</v>
      </c>
      <c r="J1262" s="32">
        <v>10431.11</v>
      </c>
      <c r="K1262" s="32">
        <v>10431.11</v>
      </c>
      <c r="L1262" s="32">
        <v>10431.11</v>
      </c>
      <c r="M1262" s="32">
        <v>10431.11</v>
      </c>
      <c r="N1262" s="32">
        <v>10431.11</v>
      </c>
      <c r="O1262" s="32">
        <v>10431.11</v>
      </c>
      <c r="P1262" s="32">
        <v>10431.11</v>
      </c>
      <c r="Q1262" s="32">
        <v>10431.11</v>
      </c>
      <c r="R1262" s="32">
        <v>10431.11</v>
      </c>
      <c r="S1262" s="32">
        <v>10431.11</v>
      </c>
    </row>
    <row r="1263" spans="2:19">
      <c r="B1263" s="5">
        <v>1997</v>
      </c>
      <c r="C1263" s="32">
        <v>426991.57</v>
      </c>
      <c r="D1263" s="32">
        <v>426991.57</v>
      </c>
      <c r="E1263" s="32">
        <v>426991.57</v>
      </c>
      <c r="F1263" s="32">
        <v>426991.57</v>
      </c>
      <c r="G1263" s="32">
        <v>426991.57000000007</v>
      </c>
      <c r="H1263" s="32">
        <v>426991.57000000007</v>
      </c>
      <c r="I1263" s="32">
        <v>426991.57000000007</v>
      </c>
      <c r="J1263" s="32">
        <v>426991.57000000007</v>
      </c>
      <c r="K1263" s="32">
        <v>426991.57000000007</v>
      </c>
      <c r="L1263" s="32">
        <v>426991.57000000007</v>
      </c>
      <c r="M1263" s="32">
        <v>426991.57000000007</v>
      </c>
      <c r="N1263" s="32">
        <v>426991.57000000007</v>
      </c>
      <c r="O1263" s="32">
        <v>426991.56999999995</v>
      </c>
      <c r="P1263" s="32">
        <v>426991.56999999995</v>
      </c>
      <c r="Q1263" s="32">
        <v>426991.56999999995</v>
      </c>
      <c r="R1263" s="32">
        <v>426991.56999999995</v>
      </c>
      <c r="S1263" s="32">
        <v>426991.56999999995</v>
      </c>
    </row>
    <row r="1264" spans="2:19">
      <c r="B1264" s="5">
        <v>1996</v>
      </c>
      <c r="C1264" s="32">
        <v>1024446.83</v>
      </c>
      <c r="D1264" s="32">
        <v>1024446.83</v>
      </c>
      <c r="E1264" s="32">
        <v>1024446.83</v>
      </c>
      <c r="F1264" s="32">
        <v>1024446.83</v>
      </c>
      <c r="G1264" s="32">
        <v>1024446.8300000001</v>
      </c>
      <c r="H1264" s="32">
        <v>1024446.8300000001</v>
      </c>
      <c r="I1264" s="32">
        <v>1024446.8300000001</v>
      </c>
      <c r="J1264" s="32">
        <v>1024446.8300000001</v>
      </c>
      <c r="K1264" s="32">
        <v>1024446.8300000001</v>
      </c>
      <c r="L1264" s="32">
        <v>1024446.8300000001</v>
      </c>
      <c r="M1264" s="32">
        <v>1024446.8300000001</v>
      </c>
      <c r="N1264" s="32">
        <v>1024446.8300000001</v>
      </c>
      <c r="O1264" s="32">
        <v>1024446.83</v>
      </c>
      <c r="P1264" s="32">
        <v>1024446.83</v>
      </c>
      <c r="Q1264" s="32">
        <v>1024446.83</v>
      </c>
      <c r="R1264" s="32">
        <v>1024446.83</v>
      </c>
      <c r="S1264" s="32">
        <v>1024446.83</v>
      </c>
    </row>
    <row r="1265" spans="2:19">
      <c r="B1265" s="5">
        <v>1995</v>
      </c>
      <c r="C1265" s="32">
        <v>1175348.29</v>
      </c>
      <c r="D1265" s="32">
        <v>1175348.29</v>
      </c>
      <c r="E1265" s="32">
        <v>1175348.29</v>
      </c>
      <c r="F1265" s="32">
        <v>1175348.29</v>
      </c>
      <c r="G1265" s="32">
        <v>1175348.29</v>
      </c>
      <c r="H1265" s="32">
        <v>1175348.29</v>
      </c>
      <c r="I1265" s="32">
        <v>1175348.29</v>
      </c>
      <c r="J1265" s="32">
        <v>1175348.29</v>
      </c>
      <c r="K1265" s="32">
        <v>1175348.29</v>
      </c>
      <c r="L1265" s="32">
        <v>1175348.29</v>
      </c>
      <c r="M1265" s="32">
        <v>1175348.29</v>
      </c>
      <c r="N1265" s="32">
        <v>1175348.29</v>
      </c>
      <c r="O1265" s="32">
        <v>1175348.29</v>
      </c>
      <c r="P1265" s="32">
        <v>1175348.29</v>
      </c>
      <c r="Q1265" s="32">
        <v>1175348.29</v>
      </c>
      <c r="R1265" s="32">
        <v>1175348.29</v>
      </c>
      <c r="S1265" s="32">
        <v>14957.74</v>
      </c>
    </row>
    <row r="1266" spans="2:19">
      <c r="B1266" s="5">
        <v>1994</v>
      </c>
      <c r="C1266" s="32">
        <v>417789.4</v>
      </c>
      <c r="D1266" s="32">
        <v>417789.4</v>
      </c>
      <c r="E1266" s="32">
        <v>417789.4</v>
      </c>
      <c r="F1266" s="32">
        <v>417789.4</v>
      </c>
      <c r="G1266" s="32">
        <v>417789.4</v>
      </c>
      <c r="H1266" s="32">
        <v>417789.4</v>
      </c>
      <c r="I1266" s="32">
        <v>417789.4</v>
      </c>
      <c r="J1266" s="32">
        <v>417789.4</v>
      </c>
      <c r="K1266" s="32">
        <v>417789.4</v>
      </c>
      <c r="L1266" s="32">
        <v>417789.4</v>
      </c>
      <c r="M1266" s="32">
        <v>417667.25</v>
      </c>
      <c r="N1266" s="32">
        <v>417667.25</v>
      </c>
      <c r="O1266" s="32">
        <v>417667.25</v>
      </c>
      <c r="P1266" s="32">
        <v>190048.8</v>
      </c>
      <c r="Q1266" s="32">
        <v>190048.8</v>
      </c>
      <c r="R1266" s="32">
        <v>190048.8</v>
      </c>
      <c r="S1266" s="32">
        <v>190048.8</v>
      </c>
    </row>
    <row r="1267" spans="2:19">
      <c r="B1267" s="5">
        <v>1993</v>
      </c>
      <c r="C1267" s="32">
        <v>147025.19</v>
      </c>
      <c r="D1267" s="32">
        <v>147025.19</v>
      </c>
      <c r="E1267" s="32">
        <v>147025.19</v>
      </c>
      <c r="F1267" s="32">
        <v>147025.19</v>
      </c>
      <c r="G1267" s="32">
        <v>147025.19</v>
      </c>
      <c r="H1267" s="32">
        <v>147025.19</v>
      </c>
      <c r="I1267" s="32">
        <v>147025.19</v>
      </c>
      <c r="J1267" s="32">
        <v>147025.19</v>
      </c>
      <c r="K1267" s="32">
        <v>147025.19</v>
      </c>
      <c r="L1267" s="32">
        <v>147025.19</v>
      </c>
      <c r="M1267" s="32">
        <v>138401.01</v>
      </c>
      <c r="N1267" s="32">
        <v>138401.01</v>
      </c>
      <c r="O1267" s="32">
        <v>138401.01</v>
      </c>
      <c r="P1267" s="32">
        <v>138401.01</v>
      </c>
      <c r="Q1267" s="32">
        <v>138401.01</v>
      </c>
      <c r="R1267" s="32">
        <v>138401.01</v>
      </c>
      <c r="S1267" s="32">
        <v>138401.01</v>
      </c>
    </row>
    <row r="1268" spans="2:19">
      <c r="B1268" s="5">
        <v>1992</v>
      </c>
      <c r="C1268" s="32">
        <v>31537.59</v>
      </c>
      <c r="D1268" s="32">
        <v>31537.59</v>
      </c>
      <c r="E1268" s="32">
        <v>31537.59</v>
      </c>
      <c r="F1268" s="32">
        <v>31537.59</v>
      </c>
      <c r="G1268" s="32">
        <v>31537.589999999997</v>
      </c>
      <c r="H1268" s="32">
        <v>31537.589999999997</v>
      </c>
      <c r="I1268" s="32">
        <v>31537.589999999997</v>
      </c>
      <c r="J1268" s="32">
        <v>31537.589999999997</v>
      </c>
      <c r="K1268" s="32">
        <v>31537.589999999997</v>
      </c>
      <c r="L1268" s="32">
        <v>31537.589999999997</v>
      </c>
      <c r="M1268" s="32">
        <v>31537.589999999997</v>
      </c>
      <c r="N1268" s="32">
        <v>31537.59</v>
      </c>
      <c r="O1268" s="32">
        <v>31537.59</v>
      </c>
      <c r="P1268" s="32">
        <v>31537.59</v>
      </c>
      <c r="Q1268" s="32">
        <v>31537.59</v>
      </c>
      <c r="R1268" s="32">
        <v>31537.59</v>
      </c>
      <c r="S1268" s="32">
        <v>31537.59</v>
      </c>
    </row>
    <row r="1269" spans="2:19">
      <c r="B1269" s="5">
        <v>1991</v>
      </c>
      <c r="C1269" s="32">
        <v>1589871.15</v>
      </c>
      <c r="D1269" s="32">
        <v>1589871.15</v>
      </c>
      <c r="E1269" s="32">
        <v>1589871.15</v>
      </c>
      <c r="F1269" s="32">
        <v>1589871.15</v>
      </c>
      <c r="G1269" s="32">
        <v>1589871.1500000001</v>
      </c>
      <c r="H1269" s="32">
        <v>1589871.1500000001</v>
      </c>
      <c r="I1269" s="32">
        <v>1589871.1500000001</v>
      </c>
      <c r="J1269" s="32">
        <v>1589871.1500000001</v>
      </c>
      <c r="K1269" s="32">
        <v>1589871.1500000001</v>
      </c>
      <c r="L1269" s="32">
        <v>1589871.1500000001</v>
      </c>
      <c r="M1269" s="32">
        <v>1571435.93</v>
      </c>
      <c r="N1269" s="32">
        <v>1571435.93</v>
      </c>
      <c r="O1269" s="32">
        <v>1571435.93</v>
      </c>
      <c r="P1269" s="32">
        <v>1571435.93</v>
      </c>
      <c r="Q1269" s="32">
        <v>1571435.93</v>
      </c>
      <c r="R1269" s="32">
        <v>1571435.93</v>
      </c>
      <c r="S1269" s="32">
        <v>1571435.93</v>
      </c>
    </row>
    <row r="1270" spans="2:19">
      <c r="B1270" s="5">
        <v>1990</v>
      </c>
      <c r="C1270" s="32">
        <v>1320696.3999999999</v>
      </c>
      <c r="D1270" s="32">
        <v>1320696.3999999999</v>
      </c>
      <c r="E1270" s="32">
        <v>1320696.3999999999</v>
      </c>
      <c r="F1270" s="32">
        <v>1320696.3999999999</v>
      </c>
      <c r="G1270" s="32">
        <v>1320696.4000000001</v>
      </c>
      <c r="H1270" s="32">
        <v>1320696.4000000001</v>
      </c>
      <c r="I1270" s="32">
        <v>1320696.4000000001</v>
      </c>
      <c r="J1270" s="32">
        <v>1320696.4000000001</v>
      </c>
      <c r="K1270" s="32">
        <v>1320696.4000000001</v>
      </c>
      <c r="L1270" s="32">
        <v>1320696.4000000001</v>
      </c>
      <c r="M1270" s="32">
        <v>1305686.6700000002</v>
      </c>
      <c r="N1270" s="32">
        <v>1305686.6700000002</v>
      </c>
      <c r="O1270" s="32">
        <v>1305686.6700000002</v>
      </c>
      <c r="P1270" s="32">
        <v>1275709.69</v>
      </c>
      <c r="Q1270" s="32">
        <v>1275709.69</v>
      </c>
      <c r="R1270" s="32">
        <v>1275709.69</v>
      </c>
      <c r="S1270" s="32">
        <v>1275709.69</v>
      </c>
    </row>
    <row r="1271" spans="2:19">
      <c r="B1271" s="5">
        <v>1989</v>
      </c>
      <c r="C1271" s="32">
        <v>53554.43</v>
      </c>
      <c r="D1271" s="32">
        <v>53554.43</v>
      </c>
      <c r="E1271" s="32">
        <v>53515.65</v>
      </c>
      <c r="F1271" s="32">
        <v>53515.65</v>
      </c>
      <c r="G1271" s="32">
        <v>53515.649999999994</v>
      </c>
      <c r="H1271" s="32">
        <v>53515.649999999994</v>
      </c>
      <c r="I1271" s="32">
        <v>53515.649999999994</v>
      </c>
      <c r="J1271" s="32">
        <v>53515.649999999994</v>
      </c>
      <c r="K1271" s="32">
        <v>53554.43</v>
      </c>
      <c r="L1271" s="32">
        <v>53554.43</v>
      </c>
      <c r="M1271" s="32">
        <v>53554.43</v>
      </c>
      <c r="N1271" s="32">
        <v>53554.43</v>
      </c>
      <c r="O1271" s="32">
        <v>53554.43</v>
      </c>
      <c r="P1271" s="32">
        <v>53554.43</v>
      </c>
      <c r="Q1271" s="32">
        <v>53554.43</v>
      </c>
      <c r="R1271" s="32">
        <v>53554.43</v>
      </c>
      <c r="S1271" s="32">
        <v>53554.43</v>
      </c>
    </row>
    <row r="1272" spans="2:19">
      <c r="B1272" s="5">
        <v>1988</v>
      </c>
      <c r="C1272" s="32">
        <v>280437.65000000002</v>
      </c>
      <c r="D1272" s="32">
        <v>280437.65000000002</v>
      </c>
      <c r="E1272" s="32">
        <v>280437.65000000002</v>
      </c>
      <c r="F1272" s="32">
        <v>280437.65000000002</v>
      </c>
      <c r="G1272" s="32">
        <v>280437.64999999997</v>
      </c>
      <c r="H1272" s="32">
        <v>280437.64999999997</v>
      </c>
      <c r="I1272" s="32">
        <v>280437.64999999997</v>
      </c>
      <c r="J1272" s="32">
        <v>280437.65000000002</v>
      </c>
      <c r="K1272" s="32">
        <v>280437.65000000002</v>
      </c>
      <c r="L1272" s="32">
        <v>280437.65000000002</v>
      </c>
      <c r="M1272" s="32">
        <v>280437.65000000002</v>
      </c>
      <c r="N1272" s="32">
        <v>280437.65000000002</v>
      </c>
      <c r="O1272" s="32">
        <v>280437.65000000002</v>
      </c>
      <c r="P1272" s="32">
        <v>280437.65000000002</v>
      </c>
      <c r="Q1272" s="32">
        <v>280437.65000000002</v>
      </c>
      <c r="R1272" s="32">
        <v>280437.65000000002</v>
      </c>
      <c r="S1272" s="32">
        <v>280437.65000000002</v>
      </c>
    </row>
    <row r="1273" spans="2:19">
      <c r="B1273" s="5">
        <v>1987</v>
      </c>
      <c r="C1273" s="32">
        <v>1447832.86</v>
      </c>
      <c r="D1273" s="32">
        <v>1447832.86</v>
      </c>
      <c r="E1273" s="32">
        <v>1447832.86</v>
      </c>
      <c r="F1273" s="32">
        <v>1447832.86</v>
      </c>
      <c r="G1273" s="32">
        <v>1447832.8599999999</v>
      </c>
      <c r="H1273" s="32">
        <v>1447832.8599999999</v>
      </c>
      <c r="I1273" s="32">
        <v>1447832.8599999999</v>
      </c>
      <c r="J1273" s="32">
        <v>1447832.8599999999</v>
      </c>
      <c r="K1273" s="32">
        <v>1447832.8599999999</v>
      </c>
      <c r="L1273" s="32">
        <v>1447832.8599999999</v>
      </c>
      <c r="M1273" s="32">
        <v>1447832.8599999999</v>
      </c>
      <c r="N1273" s="32">
        <v>1447832.8599999999</v>
      </c>
      <c r="O1273" s="32">
        <v>1447832.8599999999</v>
      </c>
      <c r="P1273" s="32">
        <v>1447587.91</v>
      </c>
      <c r="Q1273" s="32">
        <v>1447587.91</v>
      </c>
      <c r="R1273" s="32">
        <v>1447587.91</v>
      </c>
      <c r="S1273" s="32">
        <v>1447587.91</v>
      </c>
    </row>
    <row r="1274" spans="2:19">
      <c r="B1274" s="5">
        <v>1986</v>
      </c>
      <c r="C1274" s="32">
        <v>483383.88</v>
      </c>
      <c r="D1274" s="32">
        <v>483383.88</v>
      </c>
      <c r="E1274" s="32">
        <v>483383.88</v>
      </c>
      <c r="F1274" s="32">
        <v>483383.88</v>
      </c>
      <c r="G1274" s="32">
        <v>483383.87999999995</v>
      </c>
      <c r="H1274" s="32">
        <v>483383.88</v>
      </c>
      <c r="I1274" s="32">
        <v>483383.88</v>
      </c>
      <c r="J1274" s="32">
        <v>483383.88</v>
      </c>
      <c r="K1274" s="32">
        <v>483383.88</v>
      </c>
      <c r="L1274" s="32">
        <v>483383.88</v>
      </c>
      <c r="M1274" s="32">
        <v>483383.88</v>
      </c>
      <c r="N1274" s="32">
        <v>483383.88</v>
      </c>
      <c r="O1274" s="32">
        <v>483383.88</v>
      </c>
      <c r="P1274" s="32">
        <v>306254.92</v>
      </c>
      <c r="Q1274" s="32">
        <v>306254.92</v>
      </c>
      <c r="R1274" s="32">
        <v>306254.92</v>
      </c>
      <c r="S1274" s="32">
        <v>306254.92</v>
      </c>
    </row>
    <row r="1275" spans="2:19">
      <c r="B1275" s="5">
        <v>1985</v>
      </c>
      <c r="C1275" s="32">
        <v>191968.82</v>
      </c>
      <c r="D1275" s="32">
        <v>191968.82</v>
      </c>
      <c r="E1275" s="32">
        <v>191968.82</v>
      </c>
      <c r="F1275" s="32">
        <v>191968.82</v>
      </c>
      <c r="G1275" s="32">
        <v>191968.82</v>
      </c>
      <c r="H1275" s="32">
        <v>191968.82</v>
      </c>
      <c r="I1275" s="32">
        <v>191968.82</v>
      </c>
      <c r="J1275" s="32">
        <v>191968.82</v>
      </c>
      <c r="K1275" s="32">
        <v>191968.82</v>
      </c>
      <c r="L1275" s="32">
        <v>191968.82</v>
      </c>
      <c r="M1275" s="32">
        <v>191968.82</v>
      </c>
      <c r="N1275" s="32">
        <v>191968.82</v>
      </c>
      <c r="O1275" s="32">
        <v>191968.82</v>
      </c>
      <c r="P1275" s="32">
        <v>191968.82</v>
      </c>
      <c r="Q1275" s="32">
        <v>191968.82</v>
      </c>
      <c r="R1275" s="32">
        <v>191968.82</v>
      </c>
      <c r="S1275" s="32">
        <v>191968.82</v>
      </c>
    </row>
    <row r="1276" spans="2:19">
      <c r="B1276" s="5">
        <v>1984</v>
      </c>
      <c r="C1276" s="32">
        <v>296669.37</v>
      </c>
      <c r="D1276" s="32">
        <v>296669.37</v>
      </c>
      <c r="E1276" s="32">
        <v>296669.37</v>
      </c>
      <c r="F1276" s="32">
        <v>296669.37</v>
      </c>
      <c r="G1276" s="32">
        <v>296669.37</v>
      </c>
      <c r="H1276" s="32">
        <v>296669.37</v>
      </c>
      <c r="I1276" s="32">
        <v>296669.37</v>
      </c>
      <c r="J1276" s="32">
        <v>296669.37</v>
      </c>
      <c r="K1276" s="32">
        <v>296669.37</v>
      </c>
      <c r="L1276" s="32">
        <v>296669.37</v>
      </c>
      <c r="M1276" s="32">
        <v>296669.37</v>
      </c>
      <c r="N1276" s="32">
        <v>296669.37</v>
      </c>
      <c r="O1276" s="32">
        <v>296669.37</v>
      </c>
      <c r="P1276" s="32">
        <v>288173.17</v>
      </c>
      <c r="Q1276" s="32">
        <v>288173.17</v>
      </c>
      <c r="R1276" s="32">
        <v>288173.17</v>
      </c>
      <c r="S1276" s="32">
        <v>288173.17</v>
      </c>
    </row>
    <row r="1277" spans="2:19">
      <c r="B1277" s="5">
        <v>1983</v>
      </c>
      <c r="C1277" s="32">
        <v>445215.59</v>
      </c>
      <c r="D1277" s="32">
        <v>445215.59</v>
      </c>
      <c r="E1277" s="32">
        <v>445215.59</v>
      </c>
      <c r="F1277" s="32">
        <v>445215.59</v>
      </c>
      <c r="G1277" s="32">
        <v>445215.59</v>
      </c>
      <c r="H1277" s="32">
        <v>445215.59</v>
      </c>
      <c r="I1277" s="32">
        <v>445215.59</v>
      </c>
      <c r="J1277" s="32">
        <v>445215.59</v>
      </c>
      <c r="K1277" s="32">
        <v>445215.59</v>
      </c>
      <c r="L1277" s="32">
        <v>445215.59</v>
      </c>
      <c r="M1277" s="32">
        <v>445215.59</v>
      </c>
      <c r="N1277" s="32">
        <v>445215.59</v>
      </c>
      <c r="O1277" s="32">
        <v>445215.59</v>
      </c>
      <c r="P1277" s="32">
        <v>445215.59</v>
      </c>
      <c r="Q1277" s="32">
        <v>445215.59</v>
      </c>
      <c r="R1277" s="32">
        <v>445215.59</v>
      </c>
      <c r="S1277" s="32">
        <v>445215.59</v>
      </c>
    </row>
    <row r="1278" spans="2:19">
      <c r="B1278" s="5">
        <v>1982</v>
      </c>
      <c r="C1278" s="32">
        <v>509251.19</v>
      </c>
      <c r="D1278" s="32">
        <v>509251.19</v>
      </c>
      <c r="E1278" s="32">
        <v>509251.19</v>
      </c>
      <c r="F1278" s="32">
        <v>509251.19</v>
      </c>
      <c r="G1278" s="32">
        <v>509251.19</v>
      </c>
      <c r="H1278" s="32">
        <v>509251.19</v>
      </c>
      <c r="I1278" s="32">
        <v>509251.19</v>
      </c>
      <c r="J1278" s="32">
        <v>509251.19</v>
      </c>
      <c r="K1278" s="32">
        <v>509251.19</v>
      </c>
      <c r="L1278" s="32">
        <v>509251.19</v>
      </c>
      <c r="M1278" s="32">
        <v>509251.19</v>
      </c>
      <c r="N1278" s="32">
        <v>509251.19</v>
      </c>
      <c r="O1278" s="32">
        <v>509251.19</v>
      </c>
      <c r="P1278" s="32">
        <v>50533.42</v>
      </c>
      <c r="Q1278" s="32">
        <v>50533.42</v>
      </c>
      <c r="R1278" s="32">
        <v>50533.42</v>
      </c>
      <c r="S1278" s="32">
        <v>50533.42</v>
      </c>
    </row>
    <row r="1279" spans="2:19">
      <c r="B1279" s="5">
        <v>1981</v>
      </c>
      <c r="C1279" s="32">
        <v>1936.26</v>
      </c>
      <c r="D1279" s="32">
        <v>1936.26</v>
      </c>
      <c r="E1279" s="32">
        <v>1936.26</v>
      </c>
      <c r="F1279" s="32">
        <v>1936.26</v>
      </c>
      <c r="G1279" s="32">
        <v>1936.26</v>
      </c>
      <c r="H1279" s="32">
        <v>1936.26</v>
      </c>
      <c r="I1279" s="32">
        <v>1936.26</v>
      </c>
      <c r="J1279" s="32">
        <v>1936.26</v>
      </c>
      <c r="K1279" s="32">
        <v>1936.26</v>
      </c>
      <c r="L1279" s="32">
        <v>1936.26</v>
      </c>
      <c r="M1279" s="32">
        <v>1936.26</v>
      </c>
      <c r="N1279" s="32">
        <v>1748.62</v>
      </c>
      <c r="O1279" s="32">
        <v>1748.62</v>
      </c>
      <c r="P1279" s="32">
        <v>1748.62</v>
      </c>
      <c r="Q1279" s="32">
        <v>1748.62</v>
      </c>
      <c r="R1279" s="32">
        <v>1748.62</v>
      </c>
      <c r="S1279" s="32">
        <v>1748.62</v>
      </c>
    </row>
    <row r="1280" spans="2:19">
      <c r="B1280" s="5">
        <v>1980</v>
      </c>
      <c r="C1280" s="32">
        <v>509624.05</v>
      </c>
      <c r="D1280" s="32">
        <v>509624.05</v>
      </c>
      <c r="E1280" s="32">
        <v>509624.05</v>
      </c>
      <c r="F1280" s="32">
        <v>509624.05</v>
      </c>
      <c r="G1280" s="32">
        <v>509624.05</v>
      </c>
      <c r="H1280" s="32">
        <v>509624.05</v>
      </c>
      <c r="I1280" s="32">
        <v>509624.05</v>
      </c>
      <c r="J1280" s="32">
        <v>509624.05</v>
      </c>
      <c r="K1280" s="32">
        <v>509624.05</v>
      </c>
      <c r="L1280" s="32">
        <v>509624.05</v>
      </c>
      <c r="M1280" s="32">
        <v>509624.05</v>
      </c>
      <c r="N1280" s="32">
        <v>0</v>
      </c>
      <c r="O1280" s="32">
        <v>0</v>
      </c>
      <c r="P1280" s="32">
        <v>0</v>
      </c>
      <c r="Q1280" s="32">
        <v>0</v>
      </c>
      <c r="R1280" s="32">
        <v>0</v>
      </c>
      <c r="S1280" s="32">
        <v>0</v>
      </c>
    </row>
    <row r="1281" spans="2:19">
      <c r="B1281" s="5">
        <v>1979</v>
      </c>
      <c r="C1281" s="32">
        <v>12508.76</v>
      </c>
      <c r="D1281" s="32">
        <v>12508.76</v>
      </c>
      <c r="E1281" s="32">
        <v>12508.76</v>
      </c>
      <c r="F1281" s="32">
        <v>12508.76</v>
      </c>
      <c r="G1281" s="32">
        <v>12508.76</v>
      </c>
      <c r="H1281" s="32">
        <v>12508.76</v>
      </c>
      <c r="I1281" s="32">
        <v>12508.76</v>
      </c>
      <c r="J1281" s="32">
        <v>12508.76</v>
      </c>
      <c r="K1281" s="32">
        <v>12508.76</v>
      </c>
      <c r="L1281" s="32">
        <v>12508.76</v>
      </c>
      <c r="M1281" s="32">
        <v>5195.24</v>
      </c>
      <c r="N1281" s="32">
        <v>5195.24</v>
      </c>
      <c r="O1281" s="32">
        <v>5195.24</v>
      </c>
      <c r="P1281" s="32">
        <v>2585.09</v>
      </c>
      <c r="Q1281" s="32">
        <v>1285.3900000000001</v>
      </c>
      <c r="R1281" s="32">
        <v>1285.3900000000001</v>
      </c>
      <c r="S1281" s="32">
        <v>1285.3900000000001</v>
      </c>
    </row>
    <row r="1282" spans="2:19">
      <c r="B1282" s="5">
        <v>1978</v>
      </c>
      <c r="C1282" s="32">
        <v>1089432.1000000001</v>
      </c>
      <c r="D1282" s="32">
        <v>1089432.1000000001</v>
      </c>
      <c r="E1282" s="32">
        <v>1089432.1000000001</v>
      </c>
      <c r="F1282" s="32">
        <v>1089432.1000000001</v>
      </c>
      <c r="G1282" s="32">
        <v>1089432.1000000001</v>
      </c>
      <c r="H1282" s="32">
        <v>1089432.1000000001</v>
      </c>
      <c r="I1282" s="32">
        <v>1089432.1000000001</v>
      </c>
      <c r="J1282" s="32">
        <v>1089432.1000000001</v>
      </c>
      <c r="K1282" s="32">
        <v>1089432.1000000001</v>
      </c>
      <c r="L1282" s="32">
        <v>1089432.1000000001</v>
      </c>
      <c r="M1282" s="32">
        <v>1030863.62</v>
      </c>
      <c r="N1282" s="32">
        <v>1030863.62</v>
      </c>
      <c r="O1282" s="32">
        <v>1030863.62</v>
      </c>
      <c r="P1282" s="32">
        <v>552380.28</v>
      </c>
      <c r="Q1282" s="32">
        <v>552380.28</v>
      </c>
      <c r="R1282" s="32">
        <v>552380.28</v>
      </c>
      <c r="S1282" s="32">
        <v>552380.28</v>
      </c>
    </row>
    <row r="1283" spans="2:19">
      <c r="B1283" s="5">
        <v>1977</v>
      </c>
      <c r="C1283" s="32">
        <v>671521.92</v>
      </c>
      <c r="D1283" s="32">
        <v>671521.92</v>
      </c>
      <c r="E1283" s="32">
        <v>671521.92</v>
      </c>
      <c r="F1283" s="32">
        <v>671521.92</v>
      </c>
      <c r="G1283" s="32">
        <v>671521.92</v>
      </c>
      <c r="H1283" s="32">
        <v>671521.92</v>
      </c>
      <c r="I1283" s="32">
        <v>671521.92</v>
      </c>
      <c r="J1283" s="32">
        <v>671521.92</v>
      </c>
      <c r="K1283" s="32">
        <v>671521.92</v>
      </c>
      <c r="L1283" s="32">
        <v>671521.92</v>
      </c>
      <c r="M1283" s="32">
        <v>671521.92</v>
      </c>
      <c r="N1283" s="32">
        <v>671521.92</v>
      </c>
      <c r="O1283" s="32">
        <v>671521.92</v>
      </c>
      <c r="P1283" s="32">
        <v>671521.92</v>
      </c>
      <c r="Q1283" s="32">
        <v>671521.92</v>
      </c>
      <c r="R1283" s="32">
        <v>671521.92</v>
      </c>
      <c r="S1283" s="32">
        <v>671521.92</v>
      </c>
    </row>
    <row r="1284" spans="2:19">
      <c r="B1284" s="5">
        <v>1976</v>
      </c>
      <c r="C1284" s="32">
        <v>544689.6</v>
      </c>
      <c r="D1284" s="32">
        <v>544689.6</v>
      </c>
      <c r="E1284" s="32">
        <v>544689.6</v>
      </c>
      <c r="F1284" s="32">
        <v>544689.6</v>
      </c>
      <c r="G1284" s="32">
        <v>544150.69999999995</v>
      </c>
      <c r="H1284" s="32">
        <v>544150.69999999995</v>
      </c>
      <c r="I1284" s="32">
        <v>544150.69999999995</v>
      </c>
      <c r="J1284" s="32">
        <v>544150.69999999995</v>
      </c>
      <c r="K1284" s="32">
        <v>544150.69999999995</v>
      </c>
      <c r="L1284" s="32">
        <v>544150.69999999995</v>
      </c>
      <c r="M1284" s="32">
        <v>535490.94999999995</v>
      </c>
      <c r="N1284" s="32">
        <v>535490.94999999995</v>
      </c>
      <c r="O1284" s="32">
        <v>535490.94999999995</v>
      </c>
      <c r="P1284" s="32">
        <v>535490.94999999995</v>
      </c>
      <c r="Q1284" s="32">
        <v>535490.94999999995</v>
      </c>
      <c r="R1284" s="32">
        <v>535490.94999999995</v>
      </c>
      <c r="S1284" s="32">
        <v>535490.94999999995</v>
      </c>
    </row>
    <row r="1285" spans="2:19">
      <c r="B1285" s="5">
        <v>1975</v>
      </c>
      <c r="C1285" s="32">
        <v>342246.52</v>
      </c>
      <c r="D1285" s="32">
        <v>342246.52</v>
      </c>
      <c r="E1285" s="32">
        <v>342246.52</v>
      </c>
      <c r="F1285" s="32">
        <v>342246.52</v>
      </c>
      <c r="G1285" s="32">
        <v>336084.94</v>
      </c>
      <c r="H1285" s="32">
        <v>336084.94</v>
      </c>
      <c r="I1285" s="32">
        <v>336084.94</v>
      </c>
      <c r="J1285" s="32">
        <v>336084.94</v>
      </c>
      <c r="K1285" s="32">
        <v>336084.94</v>
      </c>
      <c r="L1285" s="32">
        <v>336084.94</v>
      </c>
      <c r="M1285" s="32">
        <v>328446.24</v>
      </c>
      <c r="N1285" s="32">
        <v>328446.24</v>
      </c>
      <c r="O1285" s="32">
        <v>328446.24</v>
      </c>
      <c r="P1285" s="32">
        <v>328446.24</v>
      </c>
      <c r="Q1285" s="32">
        <v>328446.24</v>
      </c>
      <c r="R1285" s="32">
        <v>328446.24</v>
      </c>
      <c r="S1285" s="32">
        <v>328446.24</v>
      </c>
    </row>
    <row r="1286" spans="2:19">
      <c r="B1286" s="5">
        <v>1974</v>
      </c>
      <c r="C1286" s="32">
        <v>499032.92</v>
      </c>
      <c r="D1286" s="32">
        <v>499032.92</v>
      </c>
      <c r="E1286" s="32">
        <v>470484.28</v>
      </c>
      <c r="F1286" s="32">
        <v>470484.28</v>
      </c>
      <c r="G1286" s="32">
        <v>470484.28</v>
      </c>
      <c r="H1286" s="32">
        <v>470484.28</v>
      </c>
      <c r="I1286" s="32">
        <v>470484.28</v>
      </c>
      <c r="J1286" s="32">
        <v>322311.89</v>
      </c>
      <c r="K1286" s="32">
        <v>322311.89</v>
      </c>
      <c r="L1286" s="32">
        <v>322311.89</v>
      </c>
      <c r="M1286" s="32">
        <v>272961.12</v>
      </c>
      <c r="N1286" s="32">
        <v>272961.12</v>
      </c>
      <c r="O1286" s="32">
        <v>272961.12</v>
      </c>
      <c r="P1286" s="32">
        <v>119669.41</v>
      </c>
      <c r="Q1286" s="32">
        <v>119669.41</v>
      </c>
      <c r="R1286" s="32">
        <v>119669.41</v>
      </c>
      <c r="S1286" s="32">
        <v>119669.41</v>
      </c>
    </row>
    <row r="1287" spans="2:19">
      <c r="B1287" s="5">
        <v>1973</v>
      </c>
      <c r="C1287" s="32">
        <v>171891.88</v>
      </c>
      <c r="D1287" s="32">
        <v>171891.88</v>
      </c>
      <c r="E1287" s="32">
        <v>152918.29999999999</v>
      </c>
      <c r="F1287" s="32">
        <v>152918.29999999999</v>
      </c>
      <c r="G1287" s="32">
        <v>151370.21</v>
      </c>
      <c r="H1287" s="32">
        <v>151370.21</v>
      </c>
      <c r="I1287" s="32">
        <v>151370.21</v>
      </c>
      <c r="J1287" s="32">
        <v>151370.21</v>
      </c>
      <c r="K1287" s="32">
        <v>151370.21</v>
      </c>
      <c r="L1287" s="32">
        <v>151370.21</v>
      </c>
      <c r="M1287" s="32">
        <v>121394.29</v>
      </c>
      <c r="N1287" s="32">
        <v>94065.74</v>
      </c>
      <c r="O1287" s="32">
        <v>94065.74</v>
      </c>
      <c r="P1287" s="32">
        <v>84578.72</v>
      </c>
      <c r="Q1287" s="32">
        <v>84578.72</v>
      </c>
      <c r="R1287" s="32">
        <v>84578.72</v>
      </c>
      <c r="S1287" s="32">
        <v>84578.72</v>
      </c>
    </row>
    <row r="1288" spans="2:19">
      <c r="B1288" s="5">
        <v>1972</v>
      </c>
      <c r="C1288" s="32">
        <v>134464.84</v>
      </c>
      <c r="D1288" s="32">
        <v>92623.66</v>
      </c>
      <c r="E1288" s="32">
        <v>92623.66</v>
      </c>
      <c r="F1288" s="32">
        <v>92623.66</v>
      </c>
      <c r="G1288" s="32">
        <v>31178.36</v>
      </c>
      <c r="H1288" s="32">
        <v>31178.36</v>
      </c>
      <c r="I1288" s="32">
        <v>31178.36</v>
      </c>
      <c r="J1288" s="32">
        <v>31178.36</v>
      </c>
      <c r="K1288" s="32">
        <v>31178.36</v>
      </c>
      <c r="L1288" s="32">
        <v>31178.36</v>
      </c>
      <c r="M1288" s="32">
        <v>15247.02</v>
      </c>
      <c r="N1288" s="32">
        <v>15247.02</v>
      </c>
      <c r="O1288" s="32">
        <v>15247.02</v>
      </c>
      <c r="P1288" s="32">
        <v>15247.02</v>
      </c>
      <c r="Q1288" s="32">
        <v>15247.02</v>
      </c>
      <c r="R1288" s="32">
        <v>15247.02</v>
      </c>
      <c r="S1288" s="32">
        <v>15247.02</v>
      </c>
    </row>
    <row r="1289" spans="2:19">
      <c r="B1289" s="5">
        <v>1971</v>
      </c>
      <c r="C1289" s="32">
        <v>409293.02</v>
      </c>
      <c r="D1289" s="32">
        <v>409293.02</v>
      </c>
      <c r="E1289" s="32">
        <v>391272.63</v>
      </c>
      <c r="F1289" s="32">
        <v>391272.63</v>
      </c>
      <c r="G1289" s="32">
        <v>381260.17</v>
      </c>
      <c r="H1289" s="32">
        <v>381260.17</v>
      </c>
      <c r="I1289" s="32">
        <v>381260.17</v>
      </c>
      <c r="J1289" s="32">
        <v>381260.17</v>
      </c>
      <c r="K1289" s="32">
        <v>381260.17</v>
      </c>
      <c r="L1289" s="32">
        <v>381260.17</v>
      </c>
      <c r="M1289" s="32">
        <v>103948.29</v>
      </c>
      <c r="N1289" s="32">
        <v>103948.29</v>
      </c>
      <c r="O1289" s="32">
        <v>103948.29</v>
      </c>
      <c r="P1289" s="32">
        <v>103948.29</v>
      </c>
      <c r="Q1289" s="32">
        <v>103668.1</v>
      </c>
      <c r="R1289" s="32">
        <v>103668.1</v>
      </c>
      <c r="S1289" s="32">
        <v>103668.1</v>
      </c>
    </row>
    <row r="1290" spans="2:19">
      <c r="B1290" s="5">
        <v>1970</v>
      </c>
      <c r="C1290" s="32">
        <v>211861.48</v>
      </c>
      <c r="D1290" s="32">
        <v>211861.48</v>
      </c>
      <c r="E1290" s="32">
        <v>211861.48</v>
      </c>
      <c r="F1290" s="32">
        <v>211861.48</v>
      </c>
      <c r="G1290" s="32">
        <v>210703.92</v>
      </c>
      <c r="H1290" s="32">
        <v>210703.92</v>
      </c>
      <c r="I1290" s="32">
        <v>210703.92</v>
      </c>
      <c r="J1290" s="32">
        <v>210703.92</v>
      </c>
      <c r="K1290" s="32">
        <v>210703.92</v>
      </c>
      <c r="L1290" s="32">
        <v>210703.92</v>
      </c>
      <c r="M1290" s="32">
        <v>210703.92</v>
      </c>
      <c r="N1290" s="32">
        <v>200569.09</v>
      </c>
      <c r="O1290" s="32">
        <v>200569.09</v>
      </c>
      <c r="P1290" s="32">
        <v>200569.09</v>
      </c>
      <c r="Q1290" s="32">
        <v>200569.09</v>
      </c>
      <c r="R1290" s="32">
        <v>200569.09</v>
      </c>
      <c r="S1290" s="32">
        <v>200569.09</v>
      </c>
    </row>
    <row r="1291" spans="2:19">
      <c r="B1291" s="5">
        <v>1969</v>
      </c>
      <c r="C1291" s="32">
        <v>484037.24</v>
      </c>
      <c r="D1291" s="32">
        <v>450505.64</v>
      </c>
      <c r="E1291" s="32">
        <v>450505.64</v>
      </c>
      <c r="F1291" s="32">
        <v>450505.64</v>
      </c>
      <c r="G1291" s="32">
        <v>360575.88</v>
      </c>
      <c r="H1291" s="32">
        <v>360575.88</v>
      </c>
      <c r="I1291" s="32">
        <v>360575.88</v>
      </c>
      <c r="J1291" s="32">
        <v>360575.88</v>
      </c>
      <c r="K1291" s="32">
        <v>360575.88</v>
      </c>
      <c r="L1291" s="32">
        <v>360575.88</v>
      </c>
      <c r="M1291" s="32">
        <v>360575.88</v>
      </c>
      <c r="N1291" s="32">
        <v>273368.40000000002</v>
      </c>
      <c r="O1291" s="32">
        <v>273368.40000000002</v>
      </c>
      <c r="P1291" s="32">
        <v>273368.40000000002</v>
      </c>
      <c r="Q1291" s="32">
        <v>272413.2</v>
      </c>
      <c r="R1291" s="32">
        <v>272413.2</v>
      </c>
      <c r="S1291" s="32">
        <v>271464.24</v>
      </c>
    </row>
    <row r="1292" spans="2:19">
      <c r="B1292" s="5">
        <v>1968</v>
      </c>
      <c r="C1292" s="32">
        <v>90751.14</v>
      </c>
      <c r="D1292" s="32">
        <v>90751.14</v>
      </c>
      <c r="E1292" s="32">
        <v>90751.14</v>
      </c>
      <c r="F1292" s="32">
        <v>90751.14</v>
      </c>
      <c r="G1292" s="32">
        <v>87122.39</v>
      </c>
      <c r="H1292" s="32">
        <v>87122.39</v>
      </c>
      <c r="I1292" s="32">
        <v>87122.39</v>
      </c>
      <c r="J1292" s="32">
        <v>87122.39</v>
      </c>
      <c r="K1292" s="32">
        <v>87122.39</v>
      </c>
      <c r="L1292" s="32">
        <v>87122.39</v>
      </c>
      <c r="M1292" s="32">
        <v>87122.39</v>
      </c>
      <c r="N1292" s="32">
        <v>87122.39</v>
      </c>
      <c r="O1292" s="32">
        <v>87122.39</v>
      </c>
      <c r="P1292" s="32">
        <v>85171.3</v>
      </c>
      <c r="Q1292" s="32">
        <v>85171.3</v>
      </c>
      <c r="R1292" s="32">
        <v>85171.3</v>
      </c>
      <c r="S1292" s="32">
        <v>0</v>
      </c>
    </row>
    <row r="1293" spans="2:19">
      <c r="B1293" s="5">
        <v>1967</v>
      </c>
      <c r="C1293" s="32">
        <v>109917.84</v>
      </c>
      <c r="D1293" s="32">
        <v>109917.84</v>
      </c>
      <c r="E1293" s="32">
        <v>101349.61</v>
      </c>
      <c r="F1293" s="32">
        <v>101349.61</v>
      </c>
      <c r="G1293" s="32">
        <v>101349.61</v>
      </c>
      <c r="H1293" s="32">
        <v>101349.61</v>
      </c>
      <c r="I1293" s="32">
        <v>101349.61</v>
      </c>
      <c r="J1293" s="32">
        <v>101349.61</v>
      </c>
      <c r="K1293" s="32">
        <v>101349.61</v>
      </c>
      <c r="L1293" s="32">
        <v>101349.61</v>
      </c>
      <c r="M1293" s="32">
        <v>101349.61</v>
      </c>
      <c r="N1293" s="32">
        <v>101349.61</v>
      </c>
      <c r="O1293" s="32">
        <v>101349.61</v>
      </c>
      <c r="P1293" s="32">
        <v>99012.19</v>
      </c>
      <c r="Q1293" s="32">
        <v>99012.19</v>
      </c>
      <c r="R1293" s="32">
        <v>99012.19</v>
      </c>
      <c r="S1293" s="32">
        <v>99012.19</v>
      </c>
    </row>
    <row r="1294" spans="2:19">
      <c r="B1294" s="5">
        <v>1966</v>
      </c>
      <c r="C1294" s="32">
        <v>5462.64</v>
      </c>
      <c r="D1294" s="32">
        <v>5462.64</v>
      </c>
      <c r="E1294" s="32">
        <v>5462.64</v>
      </c>
      <c r="F1294" s="32">
        <v>5462.64</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5">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5">
        <v>1964</v>
      </c>
      <c r="C1296" s="32">
        <v>110645.1</v>
      </c>
      <c r="D1296" s="32">
        <v>110645.1</v>
      </c>
      <c r="E1296" s="32">
        <v>4638.4399999999996</v>
      </c>
      <c r="F1296" s="32">
        <v>4638.4399999999996</v>
      </c>
      <c r="G1296" s="32">
        <v>2358.59</v>
      </c>
      <c r="H1296" s="32">
        <v>2358.59</v>
      </c>
      <c r="I1296" s="32">
        <v>2358.59</v>
      </c>
      <c r="J1296" s="32">
        <v>2358.59</v>
      </c>
      <c r="K1296" s="32">
        <v>2358.59</v>
      </c>
      <c r="L1296" s="32">
        <v>2358.59</v>
      </c>
      <c r="M1296" s="32">
        <v>2358.59</v>
      </c>
      <c r="N1296" s="32">
        <v>2358.59</v>
      </c>
      <c r="O1296" s="32">
        <v>2358.59</v>
      </c>
      <c r="P1296" s="32">
        <v>2358.59</v>
      </c>
      <c r="Q1296" s="32">
        <v>2358.59</v>
      </c>
      <c r="R1296" s="32">
        <v>2358.59</v>
      </c>
      <c r="S1296" s="32">
        <v>2358.59</v>
      </c>
    </row>
    <row r="1297" spans="2:19">
      <c r="B1297" s="5">
        <v>1963</v>
      </c>
      <c r="C1297" s="32">
        <v>160.09</v>
      </c>
      <c r="D1297" s="32">
        <v>160.09</v>
      </c>
      <c r="E1297" s="32">
        <v>160.09</v>
      </c>
      <c r="F1297" s="32">
        <v>160.09</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5">
        <v>1960</v>
      </c>
      <c r="C1300" s="32">
        <v>31213.119999999999</v>
      </c>
      <c r="D1300" s="32">
        <v>31213.119999999999</v>
      </c>
      <c r="E1300" s="32">
        <v>31213.119999999999</v>
      </c>
      <c r="F1300" s="32">
        <v>31213.119999999999</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5">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5">
        <v>1957</v>
      </c>
      <c r="C1303" s="32">
        <v>324.16000000000003</v>
      </c>
      <c r="D1303" s="32">
        <v>324.16000000000003</v>
      </c>
      <c r="E1303" s="32">
        <v>324.16000000000003</v>
      </c>
      <c r="F1303" s="32">
        <v>324.16000000000003</v>
      </c>
      <c r="G1303" s="32">
        <v>324.16000000000003</v>
      </c>
      <c r="H1303" s="32">
        <v>324.16000000000003</v>
      </c>
      <c r="I1303" s="32">
        <v>324.16000000000003</v>
      </c>
      <c r="J1303" s="32">
        <v>324.16000000000003</v>
      </c>
      <c r="K1303" s="32">
        <v>324.16000000000003</v>
      </c>
      <c r="L1303" s="32">
        <v>324.16000000000003</v>
      </c>
      <c r="M1303" s="32">
        <v>324.16000000000003</v>
      </c>
      <c r="N1303" s="32">
        <v>324.16000000000003</v>
      </c>
      <c r="O1303" s="32">
        <v>324.16000000000003</v>
      </c>
      <c r="P1303" s="32">
        <v>324.16000000000003</v>
      </c>
      <c r="Q1303" s="32">
        <v>324.16000000000003</v>
      </c>
      <c r="R1303" s="32">
        <v>324.16000000000003</v>
      </c>
      <c r="S1303" s="32">
        <v>324.16000000000003</v>
      </c>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5">
        <v>1955</v>
      </c>
      <c r="C1305" s="32">
        <v>1222.5</v>
      </c>
      <c r="D1305" s="32">
        <v>1222.5</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5">
        <v>1954</v>
      </c>
      <c r="C1306" s="32">
        <v>49371.37</v>
      </c>
      <c r="D1306" s="32">
        <v>49371.37</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5">
        <v>1953</v>
      </c>
      <c r="C1307" s="32">
        <v>56506.58</v>
      </c>
      <c r="D1307" s="32">
        <v>56506.58</v>
      </c>
      <c r="E1307" s="32">
        <v>56506.58</v>
      </c>
      <c r="F1307" s="32">
        <v>56506.58</v>
      </c>
      <c r="G1307" s="32">
        <v>56506.58</v>
      </c>
      <c r="H1307" s="32">
        <v>56506.58</v>
      </c>
      <c r="I1307" s="32">
        <v>56506.58</v>
      </c>
      <c r="J1307" s="32">
        <v>56506.58</v>
      </c>
      <c r="K1307" s="32">
        <v>56506.58</v>
      </c>
      <c r="L1307" s="32">
        <v>56506.58</v>
      </c>
      <c r="M1307" s="32">
        <v>56506.58</v>
      </c>
      <c r="N1307" s="32">
        <v>56506.58</v>
      </c>
      <c r="O1307" s="32">
        <v>56506.58</v>
      </c>
      <c r="P1307" s="32">
        <v>56506.58</v>
      </c>
      <c r="Q1307" s="32">
        <v>56506.58</v>
      </c>
      <c r="R1307" s="32">
        <v>56506.58</v>
      </c>
      <c r="S1307" s="32">
        <v>56506.58</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5">
        <v>1930</v>
      </c>
      <c r="C1330" s="32"/>
      <c r="D1330" s="32"/>
      <c r="E1330" s="32"/>
      <c r="F1330" s="32"/>
      <c r="G1330" s="32"/>
      <c r="H1330" s="32"/>
      <c r="I1330" s="32"/>
      <c r="J1330" s="32"/>
      <c r="K1330" s="32"/>
      <c r="L1330" s="32"/>
      <c r="M1330" s="32"/>
      <c r="N1330" s="32"/>
      <c r="O1330" s="32"/>
      <c r="P1330" s="32"/>
      <c r="Q1330" s="32"/>
      <c r="R1330" s="32">
        <v>0</v>
      </c>
      <c r="S1330" s="32">
        <v>0</v>
      </c>
    </row>
    <row r="1331" spans="1:19" ht="13.5" thickBot="1">
      <c r="A1331" s="57" t="s">
        <v>117</v>
      </c>
      <c r="B1331" s="6" t="s">
        <v>10</v>
      </c>
      <c r="C1331" s="7">
        <f>SUM(C1254:C1330)</f>
        <v>18181161.100000001</v>
      </c>
      <c r="D1331" s="7">
        <f>SUM(D1253:D1330)</f>
        <v>18210391.270000003</v>
      </c>
      <c r="E1331" s="7">
        <f>SUM(E1252:E1330)</f>
        <v>18055619.91</v>
      </c>
      <c r="F1331" s="7">
        <f>SUM(F1251:F1330)</f>
        <v>18021049.430000003</v>
      </c>
      <c r="G1331" s="7">
        <f>SUM(G1250:G1330)</f>
        <v>19448689.040000007</v>
      </c>
      <c r="H1331" s="7">
        <f t="shared" ref="H1331:M1331" si="10">SUM(H1244:H1330)</f>
        <v>19534108.240000006</v>
      </c>
      <c r="I1331" s="7">
        <f t="shared" si="10"/>
        <v>20454370.110000007</v>
      </c>
      <c r="J1331" s="7">
        <f t="shared" si="10"/>
        <v>20461675.710000005</v>
      </c>
      <c r="K1331" s="7">
        <f t="shared" si="10"/>
        <v>21082026.800000004</v>
      </c>
      <c r="L1331" s="7">
        <f t="shared" si="10"/>
        <v>21890221.29000001</v>
      </c>
      <c r="M1331" s="7">
        <f t="shared" si="10"/>
        <v>21563019.349999998</v>
      </c>
      <c r="N1331" s="10">
        <f>SUM(N1239:N1330)</f>
        <v>21237524.979999997</v>
      </c>
      <c r="O1331" s="10">
        <f>SUM(O1239:O1330)</f>
        <v>22379259.499999996</v>
      </c>
      <c r="P1331" s="10">
        <f>SUM(P1239:P1330)</f>
        <v>21063528.810000002</v>
      </c>
      <c r="Q1331" s="10">
        <f>SUM(Q1239:Q1330)</f>
        <v>21168521.010000005</v>
      </c>
      <c r="R1331" s="10">
        <f>SUM(R1239:R1330)</f>
        <v>21168521.010000005</v>
      </c>
      <c r="S1331" s="10">
        <f>SUM(S1238:S1330)</f>
        <v>20962789.840000004</v>
      </c>
    </row>
    <row r="1332" spans="1:19" ht="13.5" thickBot="1">
      <c r="A1332" s="55"/>
      <c r="B1332" s="6"/>
      <c r="C1332" s="7"/>
      <c r="D1332" s="7"/>
      <c r="E1332" s="7"/>
      <c r="F1332" s="7"/>
      <c r="G1332" s="7"/>
      <c r="H1332" s="7"/>
      <c r="I1332" s="7"/>
      <c r="J1332" s="7"/>
      <c r="K1332" s="7"/>
      <c r="L1332" s="7"/>
      <c r="M1332" s="9"/>
      <c r="R1332" s="32"/>
    </row>
    <row r="1333" spans="1:19" ht="13.5" thickBot="1">
      <c r="A1333" s="58" t="s">
        <v>118</v>
      </c>
      <c r="B1333" s="5">
        <v>2022</v>
      </c>
      <c r="C1333" s="31"/>
      <c r="D1333" s="31"/>
      <c r="E1333" s="31"/>
      <c r="F1333" s="31"/>
      <c r="G1333" s="31"/>
      <c r="H1333" s="31"/>
      <c r="I1333" s="31"/>
      <c r="J1333" s="31"/>
      <c r="K1333" s="31"/>
      <c r="L1333" s="31"/>
      <c r="M1333" s="31"/>
      <c r="N1333" s="31"/>
      <c r="O1333" s="31"/>
      <c r="P1333" s="31"/>
      <c r="Q1333" s="31"/>
      <c r="R1333" s="32">
        <f>[2]Verpächter_Anlagevermögen!R1333</f>
        <v>0</v>
      </c>
      <c r="S1333" s="32"/>
    </row>
    <row r="1334" spans="1:19">
      <c r="A1334" s="33"/>
      <c r="B1334" s="5">
        <v>2021</v>
      </c>
      <c r="C1334" s="31"/>
      <c r="D1334" s="31"/>
      <c r="E1334" s="31"/>
      <c r="F1334" s="31"/>
      <c r="G1334" s="31"/>
      <c r="H1334" s="31"/>
      <c r="I1334" s="31"/>
      <c r="J1334" s="31"/>
      <c r="K1334" s="31"/>
      <c r="L1334" s="31"/>
      <c r="M1334" s="31"/>
      <c r="N1334" s="31"/>
      <c r="O1334" s="31"/>
      <c r="P1334" s="31"/>
      <c r="Q1334" s="31"/>
      <c r="R1334" s="32">
        <f>[2]Verpächter_Anlagevermögen!R1334</f>
        <v>0</v>
      </c>
      <c r="S1334" s="32"/>
    </row>
    <row r="1335" spans="1:19">
      <c r="B1335" s="5">
        <v>2020</v>
      </c>
      <c r="C1335" s="31"/>
      <c r="D1335" s="31"/>
      <c r="E1335" s="31"/>
      <c r="F1335" s="31"/>
      <c r="G1335" s="31"/>
      <c r="H1335" s="31"/>
      <c r="I1335" s="31"/>
      <c r="J1335" s="31"/>
      <c r="K1335" s="31"/>
      <c r="L1335" s="31"/>
      <c r="M1335" s="31"/>
      <c r="N1335" s="31"/>
      <c r="O1335" s="31"/>
      <c r="P1335" s="31"/>
      <c r="Q1335" s="32"/>
      <c r="R1335" s="32">
        <f>[2]Verpächter_Anlagevermögen!R1335</f>
        <v>0</v>
      </c>
      <c r="S1335" s="32"/>
    </row>
    <row r="1336" spans="1:19">
      <c r="A1336" s="35"/>
      <c r="B1336" s="5">
        <v>2019</v>
      </c>
      <c r="C1336" s="31"/>
      <c r="D1336" s="31"/>
      <c r="E1336" s="31"/>
      <c r="F1336" s="31"/>
      <c r="G1336" s="31"/>
      <c r="H1336" s="31"/>
      <c r="I1336" s="31"/>
      <c r="J1336" s="31"/>
      <c r="K1336" s="31"/>
      <c r="L1336" s="31"/>
      <c r="M1336" s="31"/>
      <c r="N1336" s="31"/>
      <c r="O1336" s="31"/>
      <c r="P1336" s="32"/>
      <c r="Q1336" s="32"/>
      <c r="R1336" s="32">
        <f>[2]Verpächter_Anlagevermögen!R1336</f>
        <v>0</v>
      </c>
      <c r="S1336" s="32"/>
    </row>
    <row r="1337" spans="1:19">
      <c r="A1337" s="35"/>
      <c r="B1337" s="5">
        <v>2018</v>
      </c>
      <c r="C1337" s="31"/>
      <c r="D1337" s="31"/>
      <c r="E1337" s="31"/>
      <c r="F1337" s="31"/>
      <c r="G1337" s="31"/>
      <c r="H1337" s="31"/>
      <c r="I1337" s="31"/>
      <c r="J1337" s="31"/>
      <c r="K1337" s="31"/>
      <c r="L1337" s="31"/>
      <c r="M1337" s="31"/>
      <c r="N1337" s="31"/>
      <c r="O1337" s="32"/>
      <c r="P1337" s="32"/>
      <c r="Q1337" s="32"/>
      <c r="R1337" s="32">
        <f>[2]Verpächter_Anlagevermögen!R1337</f>
        <v>0</v>
      </c>
      <c r="S1337" s="32"/>
    </row>
    <row r="1338" spans="1:19">
      <c r="A1338" s="35"/>
      <c r="B1338" s="5">
        <v>2017</v>
      </c>
      <c r="C1338" s="31"/>
      <c r="D1338" s="31"/>
      <c r="E1338" s="31"/>
      <c r="F1338" s="31"/>
      <c r="G1338" s="31"/>
      <c r="H1338" s="31"/>
      <c r="I1338" s="31"/>
      <c r="J1338" s="31"/>
      <c r="K1338" s="31"/>
      <c r="L1338" s="31"/>
      <c r="M1338" s="31"/>
      <c r="N1338" s="32"/>
      <c r="O1338" s="32"/>
      <c r="P1338" s="32"/>
      <c r="Q1338" s="32"/>
      <c r="R1338" s="32">
        <f>[2]Verpächter_Anlagevermögen!R1338</f>
        <v>0</v>
      </c>
      <c r="S1338" s="32"/>
    </row>
    <row r="1339" spans="1:19">
      <c r="B1339" s="5">
        <v>2016</v>
      </c>
      <c r="C1339" s="31"/>
      <c r="D1339" s="31"/>
      <c r="E1339" s="31"/>
      <c r="F1339" s="31"/>
      <c r="G1339" s="31"/>
      <c r="H1339" s="31"/>
      <c r="I1339" s="31"/>
      <c r="J1339" s="31"/>
      <c r="K1339" s="31"/>
      <c r="L1339" s="31"/>
      <c r="M1339" s="32"/>
      <c r="N1339" s="32"/>
      <c r="O1339" s="32"/>
      <c r="P1339" s="32"/>
      <c r="Q1339" s="32"/>
      <c r="R1339" s="32">
        <f>[2]Verpächter_Anlagevermögen!R1339</f>
        <v>0</v>
      </c>
      <c r="S1339" s="32"/>
    </row>
    <row r="1340" spans="1:19">
      <c r="B1340" s="5">
        <v>2015</v>
      </c>
      <c r="C1340" s="31"/>
      <c r="D1340" s="31"/>
      <c r="E1340" s="31"/>
      <c r="F1340" s="31"/>
      <c r="G1340" s="31"/>
      <c r="H1340" s="31"/>
      <c r="I1340" s="31"/>
      <c r="J1340" s="31"/>
      <c r="K1340" s="31"/>
      <c r="L1340" s="32"/>
      <c r="M1340" s="32"/>
      <c r="N1340" s="32"/>
      <c r="O1340" s="32"/>
      <c r="P1340" s="32"/>
      <c r="Q1340" s="32"/>
      <c r="R1340" s="32">
        <f>[2]Verpächter_Anlagevermögen!R1340</f>
        <v>0</v>
      </c>
      <c r="S1340" s="32"/>
    </row>
    <row r="1341" spans="1:19">
      <c r="B1341" s="5">
        <v>2014</v>
      </c>
      <c r="C1341" s="31"/>
      <c r="D1341" s="31"/>
      <c r="E1341" s="31"/>
      <c r="F1341" s="31"/>
      <c r="G1341" s="31"/>
      <c r="H1341" s="31"/>
      <c r="I1341" s="31"/>
      <c r="J1341" s="31"/>
      <c r="K1341" s="32"/>
      <c r="L1341" s="32"/>
      <c r="M1341" s="32"/>
      <c r="N1341" s="32"/>
      <c r="O1341" s="32"/>
      <c r="P1341" s="32"/>
      <c r="Q1341" s="32"/>
      <c r="R1341" s="32">
        <f>[2]Verpächter_Anlagevermögen!R1341</f>
        <v>0</v>
      </c>
      <c r="S1341" s="32"/>
    </row>
    <row r="1342" spans="1:19">
      <c r="B1342" s="5">
        <v>2013</v>
      </c>
      <c r="C1342" s="31"/>
      <c r="D1342" s="31"/>
      <c r="E1342" s="31"/>
      <c r="F1342" s="31"/>
      <c r="G1342" s="31"/>
      <c r="H1342" s="31"/>
      <c r="I1342" s="31"/>
      <c r="J1342" s="32"/>
      <c r="K1342" s="32"/>
      <c r="L1342" s="32"/>
      <c r="M1342" s="32"/>
      <c r="N1342" s="32"/>
      <c r="O1342" s="32"/>
      <c r="P1342" s="32"/>
      <c r="Q1342" s="32"/>
      <c r="R1342" s="32">
        <f>[2]Verpächter_Anlagevermögen!R1342</f>
        <v>0</v>
      </c>
      <c r="S1342" s="32"/>
    </row>
    <row r="1343" spans="1:19">
      <c r="B1343" s="5">
        <v>2012</v>
      </c>
      <c r="C1343" s="31"/>
      <c r="D1343" s="31"/>
      <c r="E1343" s="31"/>
      <c r="F1343" s="31"/>
      <c r="G1343" s="31"/>
      <c r="H1343" s="31"/>
      <c r="I1343" s="32"/>
      <c r="J1343" s="32"/>
      <c r="K1343" s="32"/>
      <c r="L1343" s="32"/>
      <c r="M1343" s="32"/>
      <c r="N1343" s="32"/>
      <c r="O1343" s="32"/>
      <c r="P1343" s="32"/>
      <c r="Q1343" s="32"/>
      <c r="R1343" s="32">
        <f>[2]Verpächter_Anlagevermögen!R1343</f>
        <v>0</v>
      </c>
      <c r="S1343" s="32"/>
    </row>
    <row r="1344" spans="1:19">
      <c r="B1344" s="5">
        <v>2011</v>
      </c>
      <c r="C1344" s="31"/>
      <c r="D1344" s="31"/>
      <c r="E1344" s="31"/>
      <c r="F1344" s="31"/>
      <c r="G1344" s="31"/>
      <c r="H1344" s="32"/>
      <c r="I1344" s="32"/>
      <c r="J1344" s="32"/>
      <c r="K1344" s="32"/>
      <c r="L1344" s="32"/>
      <c r="M1344" s="32"/>
      <c r="N1344" s="32"/>
      <c r="O1344" s="32"/>
      <c r="P1344" s="32"/>
      <c r="Q1344" s="32"/>
      <c r="R1344" s="32">
        <f>[2]Verpächter_Anlagevermögen!R1344</f>
        <v>0</v>
      </c>
      <c r="S1344" s="32"/>
    </row>
    <row r="1345" spans="2:19">
      <c r="B1345" s="5">
        <v>2010</v>
      </c>
      <c r="C1345" s="31"/>
      <c r="D1345" s="31"/>
      <c r="E1345" s="31"/>
      <c r="F1345" s="31"/>
      <c r="G1345" s="32"/>
      <c r="H1345" s="32"/>
      <c r="I1345" s="32"/>
      <c r="J1345" s="32"/>
      <c r="K1345" s="32"/>
      <c r="L1345" s="32"/>
      <c r="M1345" s="32"/>
      <c r="N1345" s="32"/>
      <c r="O1345" s="32"/>
      <c r="P1345" s="32"/>
      <c r="Q1345" s="32"/>
      <c r="R1345" s="32">
        <f>[2]Verpächter_Anlagevermögen!R1345</f>
        <v>0</v>
      </c>
      <c r="S1345" s="32"/>
    </row>
    <row r="1346" spans="2:19">
      <c r="B1346" s="5">
        <v>2009</v>
      </c>
      <c r="C1346" s="31"/>
      <c r="D1346" s="31"/>
      <c r="E1346" s="31"/>
      <c r="F1346" s="32"/>
      <c r="G1346" s="32"/>
      <c r="H1346" s="32"/>
      <c r="I1346" s="32"/>
      <c r="J1346" s="32"/>
      <c r="K1346" s="32"/>
      <c r="L1346" s="32"/>
      <c r="M1346" s="32"/>
      <c r="N1346" s="32"/>
      <c r="O1346" s="32"/>
      <c r="P1346" s="32"/>
      <c r="Q1346" s="32"/>
      <c r="R1346" s="32">
        <f>[2]Verpächter_Anlagevermögen!R1346</f>
        <v>0</v>
      </c>
      <c r="S1346" s="32"/>
    </row>
    <row r="1347" spans="2:19">
      <c r="B1347" s="5">
        <v>2008</v>
      </c>
      <c r="C1347" s="31"/>
      <c r="D1347" s="31"/>
      <c r="E1347" s="32"/>
      <c r="F1347" s="32"/>
      <c r="G1347" s="32"/>
      <c r="H1347" s="32"/>
      <c r="I1347" s="32"/>
      <c r="J1347" s="32"/>
      <c r="K1347" s="32"/>
      <c r="L1347" s="32"/>
      <c r="M1347" s="32"/>
      <c r="N1347" s="32"/>
      <c r="O1347" s="32"/>
      <c r="P1347" s="32"/>
      <c r="Q1347" s="32"/>
      <c r="R1347" s="32">
        <f>[2]Verpächter_Anlagevermögen!R1347</f>
        <v>0</v>
      </c>
      <c r="S1347" s="32"/>
    </row>
    <row r="1348" spans="2:19">
      <c r="B1348" s="5">
        <v>2007</v>
      </c>
      <c r="C1348" s="31"/>
      <c r="D1348" s="32"/>
      <c r="E1348" s="32"/>
      <c r="F1348" s="32"/>
      <c r="G1348" s="32"/>
      <c r="H1348" s="32"/>
      <c r="I1348" s="32"/>
      <c r="J1348" s="32"/>
      <c r="K1348" s="32"/>
      <c r="L1348" s="32"/>
      <c r="M1348" s="32"/>
      <c r="N1348" s="32"/>
      <c r="O1348" s="32"/>
      <c r="P1348" s="32"/>
      <c r="Q1348" s="32"/>
      <c r="R1348" s="32">
        <f>[2]Verpächter_Anlagevermögen!R1348</f>
        <v>0</v>
      </c>
      <c r="S1348" s="32"/>
    </row>
    <row r="1349" spans="2:19">
      <c r="B1349" s="5">
        <v>2006</v>
      </c>
      <c r="C1349" s="32"/>
      <c r="D1349" s="32"/>
      <c r="E1349" s="32"/>
      <c r="F1349" s="32"/>
      <c r="G1349" s="32"/>
      <c r="H1349" s="32"/>
      <c r="I1349" s="32"/>
      <c r="J1349" s="32"/>
      <c r="K1349" s="32"/>
      <c r="L1349" s="32"/>
      <c r="M1349" s="32"/>
      <c r="N1349" s="32"/>
      <c r="O1349" s="32"/>
      <c r="P1349" s="32"/>
      <c r="Q1349" s="32"/>
      <c r="R1349" s="32">
        <f>[2]Verpächter_Anlagevermögen!R1349</f>
        <v>0</v>
      </c>
      <c r="S1349" s="32"/>
    </row>
    <row r="1350" spans="2:19">
      <c r="B1350" s="5">
        <v>2005</v>
      </c>
      <c r="C1350" s="32"/>
      <c r="D1350" s="32"/>
      <c r="E1350" s="32"/>
      <c r="F1350" s="32"/>
      <c r="G1350" s="32"/>
      <c r="H1350" s="32"/>
      <c r="I1350" s="32"/>
      <c r="J1350" s="32"/>
      <c r="K1350" s="32"/>
      <c r="L1350" s="32"/>
      <c r="M1350" s="32"/>
      <c r="N1350" s="32"/>
      <c r="O1350" s="32"/>
      <c r="P1350" s="32"/>
      <c r="Q1350" s="32"/>
      <c r="R1350" s="32">
        <f>[2]Verpächter_Anlagevermögen!R1350</f>
        <v>0</v>
      </c>
      <c r="S1350" s="32"/>
    </row>
    <row r="1351" spans="2:19">
      <c r="B1351" s="5">
        <v>2004</v>
      </c>
      <c r="C1351" s="32"/>
      <c r="D1351" s="32"/>
      <c r="E1351" s="32"/>
      <c r="F1351" s="32"/>
      <c r="G1351" s="32"/>
      <c r="H1351" s="32"/>
      <c r="I1351" s="32"/>
      <c r="J1351" s="32"/>
      <c r="K1351" s="32"/>
      <c r="L1351" s="32"/>
      <c r="M1351" s="32"/>
      <c r="N1351" s="32"/>
      <c r="O1351" s="32"/>
      <c r="P1351" s="32"/>
      <c r="Q1351" s="32"/>
      <c r="R1351" s="32">
        <f>[2]Verpächter_Anlagevermögen!R1351</f>
        <v>0</v>
      </c>
      <c r="S1351" s="32"/>
    </row>
    <row r="1352" spans="2:19">
      <c r="B1352" s="5">
        <v>2003</v>
      </c>
      <c r="C1352" s="32"/>
      <c r="D1352" s="32"/>
      <c r="E1352" s="32"/>
      <c r="F1352" s="32"/>
      <c r="G1352" s="32"/>
      <c r="H1352" s="32"/>
      <c r="I1352" s="32"/>
      <c r="J1352" s="32"/>
      <c r="K1352" s="32"/>
      <c r="L1352" s="32"/>
      <c r="M1352" s="32"/>
      <c r="N1352" s="32"/>
      <c r="O1352" s="32"/>
      <c r="P1352" s="32"/>
      <c r="Q1352" s="32"/>
      <c r="R1352" s="32">
        <f>[2]Verpächter_Anlagevermögen!R1352</f>
        <v>0</v>
      </c>
      <c r="S1352" s="32"/>
    </row>
    <row r="1353" spans="2:19">
      <c r="B1353" s="5">
        <v>2002</v>
      </c>
      <c r="C1353" s="32"/>
      <c r="D1353" s="32"/>
      <c r="E1353" s="32"/>
      <c r="F1353" s="32"/>
      <c r="G1353" s="32"/>
      <c r="H1353" s="32"/>
      <c r="I1353" s="32"/>
      <c r="J1353" s="32"/>
      <c r="K1353" s="32"/>
      <c r="L1353" s="32"/>
      <c r="M1353" s="32"/>
      <c r="N1353" s="32"/>
      <c r="O1353" s="32"/>
      <c r="P1353" s="32"/>
      <c r="Q1353" s="32"/>
      <c r="R1353" s="32">
        <f>[2]Verpächter_Anlagevermögen!R1353</f>
        <v>0</v>
      </c>
      <c r="S1353" s="32"/>
    </row>
    <row r="1354" spans="2:19">
      <c r="B1354" s="5">
        <v>2001</v>
      </c>
      <c r="C1354" s="32"/>
      <c r="D1354" s="32"/>
      <c r="E1354" s="32"/>
      <c r="F1354" s="32"/>
      <c r="G1354" s="32"/>
      <c r="H1354" s="32"/>
      <c r="I1354" s="32"/>
      <c r="J1354" s="32"/>
      <c r="K1354" s="32"/>
      <c r="L1354" s="32"/>
      <c r="M1354" s="32"/>
      <c r="N1354" s="32"/>
      <c r="O1354" s="32"/>
      <c r="P1354" s="32"/>
      <c r="Q1354" s="32"/>
      <c r="R1354" s="32">
        <f>[2]Verpächter_Anlagevermögen!R1354</f>
        <v>0</v>
      </c>
      <c r="S1354" s="32"/>
    </row>
    <row r="1355" spans="2:19">
      <c r="B1355" s="5">
        <v>2000</v>
      </c>
      <c r="C1355" s="32"/>
      <c r="D1355" s="32"/>
      <c r="E1355" s="32"/>
      <c r="F1355" s="32"/>
      <c r="G1355" s="32"/>
      <c r="H1355" s="32"/>
      <c r="I1355" s="32"/>
      <c r="J1355" s="32"/>
      <c r="K1355" s="32"/>
      <c r="L1355" s="32"/>
      <c r="M1355" s="32"/>
      <c r="N1355" s="32"/>
      <c r="O1355" s="32"/>
      <c r="P1355" s="32"/>
      <c r="Q1355" s="32"/>
      <c r="R1355" s="32">
        <f>[2]Verpächter_Anlagevermögen!R1355</f>
        <v>0</v>
      </c>
      <c r="S1355" s="32"/>
    </row>
    <row r="1356" spans="2:19">
      <c r="B1356" s="5">
        <v>1999</v>
      </c>
      <c r="C1356" s="32"/>
      <c r="D1356" s="32"/>
      <c r="E1356" s="32"/>
      <c r="F1356" s="32"/>
      <c r="G1356" s="32"/>
      <c r="H1356" s="32"/>
      <c r="I1356" s="32"/>
      <c r="J1356" s="32"/>
      <c r="K1356" s="32"/>
      <c r="L1356" s="32"/>
      <c r="M1356" s="32"/>
      <c r="N1356" s="32"/>
      <c r="O1356" s="32"/>
      <c r="P1356" s="32"/>
      <c r="Q1356" s="32"/>
      <c r="R1356" s="32">
        <f>[2]Verpächter_Anlagevermögen!R1356</f>
        <v>0</v>
      </c>
      <c r="S1356" s="32"/>
    </row>
    <row r="1357" spans="2:19">
      <c r="B1357" s="5">
        <v>1998</v>
      </c>
      <c r="C1357" s="32"/>
      <c r="D1357" s="32"/>
      <c r="E1357" s="32"/>
      <c r="F1357" s="32"/>
      <c r="G1357" s="32"/>
      <c r="H1357" s="32"/>
      <c r="I1357" s="32"/>
      <c r="J1357" s="32"/>
      <c r="K1357" s="32"/>
      <c r="L1357" s="32"/>
      <c r="M1357" s="32"/>
      <c r="N1357" s="32"/>
      <c r="O1357" s="32"/>
      <c r="P1357" s="32"/>
      <c r="Q1357" s="32"/>
      <c r="R1357" s="32">
        <f>[2]Verpächter_Anlagevermögen!R1357</f>
        <v>0</v>
      </c>
      <c r="S1357" s="32"/>
    </row>
    <row r="1358" spans="2:19">
      <c r="B1358" s="5">
        <v>1997</v>
      </c>
      <c r="C1358" s="32"/>
      <c r="D1358" s="32"/>
      <c r="E1358" s="32"/>
      <c r="F1358" s="32"/>
      <c r="G1358" s="32"/>
      <c r="H1358" s="32"/>
      <c r="I1358" s="32"/>
      <c r="J1358" s="32"/>
      <c r="K1358" s="32"/>
      <c r="L1358" s="32"/>
      <c r="M1358" s="32"/>
      <c r="N1358" s="32"/>
      <c r="O1358" s="32"/>
      <c r="P1358" s="32"/>
      <c r="Q1358" s="32"/>
      <c r="R1358" s="32">
        <f>[2]Verpächter_Anlagevermögen!R1358</f>
        <v>0</v>
      </c>
      <c r="S1358" s="32"/>
    </row>
    <row r="1359" spans="2:19">
      <c r="B1359" s="5">
        <v>1996</v>
      </c>
      <c r="C1359" s="32"/>
      <c r="D1359" s="32"/>
      <c r="E1359" s="32"/>
      <c r="F1359" s="32"/>
      <c r="G1359" s="32"/>
      <c r="H1359" s="32"/>
      <c r="I1359" s="32"/>
      <c r="J1359" s="32"/>
      <c r="K1359" s="32"/>
      <c r="L1359" s="32"/>
      <c r="M1359" s="32"/>
      <c r="N1359" s="32"/>
      <c r="O1359" s="32"/>
      <c r="P1359" s="32"/>
      <c r="Q1359" s="32"/>
      <c r="R1359" s="32">
        <f>[2]Verpächter_Anlagevermögen!R1359</f>
        <v>0</v>
      </c>
      <c r="S1359" s="32"/>
    </row>
    <row r="1360" spans="2:19">
      <c r="B1360" s="5">
        <v>1995</v>
      </c>
      <c r="C1360" s="32"/>
      <c r="D1360" s="32"/>
      <c r="E1360" s="32"/>
      <c r="F1360" s="32"/>
      <c r="G1360" s="32"/>
      <c r="H1360" s="32"/>
      <c r="I1360" s="32"/>
      <c r="J1360" s="32"/>
      <c r="K1360" s="32"/>
      <c r="L1360" s="32"/>
      <c r="M1360" s="32"/>
      <c r="N1360" s="32"/>
      <c r="O1360" s="32"/>
      <c r="P1360" s="32"/>
      <c r="Q1360" s="32"/>
      <c r="R1360" s="32">
        <f>[2]Verpächter_Anlagevermögen!R1360</f>
        <v>0</v>
      </c>
      <c r="S1360" s="32"/>
    </row>
    <row r="1361" spans="2:19">
      <c r="B1361" s="5">
        <v>1994</v>
      </c>
      <c r="C1361" s="32"/>
      <c r="D1361" s="32"/>
      <c r="E1361" s="32"/>
      <c r="F1361" s="32"/>
      <c r="G1361" s="32"/>
      <c r="H1361" s="32"/>
      <c r="I1361" s="32"/>
      <c r="J1361" s="32"/>
      <c r="K1361" s="32"/>
      <c r="L1361" s="32"/>
      <c r="M1361" s="32"/>
      <c r="N1361" s="32"/>
      <c r="O1361" s="32"/>
      <c r="P1361" s="32"/>
      <c r="Q1361" s="32"/>
      <c r="R1361" s="32">
        <f>[2]Verpächter_Anlagevermögen!R1361</f>
        <v>0</v>
      </c>
      <c r="S1361" s="32"/>
    </row>
    <row r="1362" spans="2:19">
      <c r="B1362" s="5">
        <v>1993</v>
      </c>
      <c r="C1362" s="32"/>
      <c r="D1362" s="32"/>
      <c r="E1362" s="32"/>
      <c r="F1362" s="32"/>
      <c r="G1362" s="32"/>
      <c r="H1362" s="32"/>
      <c r="I1362" s="32"/>
      <c r="J1362" s="32"/>
      <c r="K1362" s="32"/>
      <c r="L1362" s="32"/>
      <c r="M1362" s="32"/>
      <c r="N1362" s="32"/>
      <c r="O1362" s="32"/>
      <c r="P1362" s="32"/>
      <c r="Q1362" s="32"/>
      <c r="R1362" s="32">
        <f>[2]Verpächter_Anlagevermögen!R1362</f>
        <v>0</v>
      </c>
      <c r="S1362" s="32"/>
    </row>
    <row r="1363" spans="2:19">
      <c r="B1363" s="5">
        <v>1992</v>
      </c>
      <c r="C1363" s="32"/>
      <c r="D1363" s="32"/>
      <c r="E1363" s="32"/>
      <c r="F1363" s="32"/>
      <c r="G1363" s="32"/>
      <c r="H1363" s="32"/>
      <c r="I1363" s="32"/>
      <c r="J1363" s="32"/>
      <c r="K1363" s="32"/>
      <c r="L1363" s="32"/>
      <c r="M1363" s="32"/>
      <c r="N1363" s="32"/>
      <c r="O1363" s="32"/>
      <c r="P1363" s="32"/>
      <c r="Q1363" s="32"/>
      <c r="R1363" s="32">
        <f>[2]Verpächter_Anlagevermögen!R1363</f>
        <v>0</v>
      </c>
      <c r="S1363" s="32"/>
    </row>
    <row r="1364" spans="2:19">
      <c r="B1364" s="5">
        <v>1991</v>
      </c>
      <c r="C1364" s="32"/>
      <c r="D1364" s="32"/>
      <c r="E1364" s="32"/>
      <c r="F1364" s="32"/>
      <c r="G1364" s="32"/>
      <c r="H1364" s="32"/>
      <c r="I1364" s="32"/>
      <c r="J1364" s="32"/>
      <c r="K1364" s="32"/>
      <c r="L1364" s="32"/>
      <c r="M1364" s="32"/>
      <c r="N1364" s="32"/>
      <c r="O1364" s="32"/>
      <c r="P1364" s="32"/>
      <c r="Q1364" s="32"/>
      <c r="R1364" s="32">
        <f>[2]Verpächter_Anlagevermögen!R1364</f>
        <v>0</v>
      </c>
      <c r="S1364" s="32"/>
    </row>
    <row r="1365" spans="2:19">
      <c r="B1365" s="5">
        <v>1990</v>
      </c>
      <c r="C1365" s="32"/>
      <c r="D1365" s="32"/>
      <c r="E1365" s="32"/>
      <c r="F1365" s="32"/>
      <c r="G1365" s="32"/>
      <c r="H1365" s="32"/>
      <c r="I1365" s="32"/>
      <c r="J1365" s="32"/>
      <c r="K1365" s="32"/>
      <c r="L1365" s="32"/>
      <c r="M1365" s="32"/>
      <c r="N1365" s="32"/>
      <c r="O1365" s="32"/>
      <c r="P1365" s="32"/>
      <c r="Q1365" s="32"/>
      <c r="R1365" s="32">
        <f>[2]Verpächter_Anlagevermögen!R1365</f>
        <v>0</v>
      </c>
      <c r="S1365" s="32"/>
    </row>
    <row r="1366" spans="2:19">
      <c r="B1366" s="5">
        <v>1989</v>
      </c>
      <c r="C1366" s="32"/>
      <c r="D1366" s="32"/>
      <c r="E1366" s="32"/>
      <c r="F1366" s="32"/>
      <c r="G1366" s="32"/>
      <c r="H1366" s="32"/>
      <c r="I1366" s="32"/>
      <c r="J1366" s="32"/>
      <c r="K1366" s="32"/>
      <c r="L1366" s="32"/>
      <c r="M1366" s="32"/>
      <c r="N1366" s="32"/>
      <c r="O1366" s="32"/>
      <c r="P1366" s="32"/>
      <c r="Q1366" s="32"/>
      <c r="R1366" s="32">
        <f>[2]Verpächter_Anlagevermögen!R1366</f>
        <v>0</v>
      </c>
      <c r="S1366" s="32"/>
    </row>
    <row r="1367" spans="2:19">
      <c r="B1367" s="5">
        <v>1988</v>
      </c>
      <c r="C1367" s="32"/>
      <c r="D1367" s="32"/>
      <c r="E1367" s="32"/>
      <c r="F1367" s="32"/>
      <c r="G1367" s="32"/>
      <c r="H1367" s="32"/>
      <c r="I1367" s="32"/>
      <c r="J1367" s="32"/>
      <c r="K1367" s="32"/>
      <c r="L1367" s="32"/>
      <c r="M1367" s="32"/>
      <c r="N1367" s="32"/>
      <c r="O1367" s="32"/>
      <c r="P1367" s="32"/>
      <c r="Q1367" s="32"/>
      <c r="R1367" s="32">
        <f>[2]Verpächter_Anlagevermögen!R1367</f>
        <v>0</v>
      </c>
      <c r="S1367" s="32"/>
    </row>
    <row r="1368" spans="2:19">
      <c r="B1368" s="5">
        <v>1987</v>
      </c>
      <c r="C1368" s="32"/>
      <c r="D1368" s="32"/>
      <c r="E1368" s="32"/>
      <c r="F1368" s="32"/>
      <c r="G1368" s="32"/>
      <c r="H1368" s="32"/>
      <c r="I1368" s="32"/>
      <c r="J1368" s="32"/>
      <c r="K1368" s="32"/>
      <c r="L1368" s="32"/>
      <c r="M1368" s="32"/>
      <c r="N1368" s="32"/>
      <c r="O1368" s="32"/>
      <c r="P1368" s="32"/>
      <c r="Q1368" s="32"/>
      <c r="R1368" s="32">
        <f>[2]Verpächter_Anlagevermögen!R1368</f>
        <v>0</v>
      </c>
      <c r="S1368" s="32"/>
    </row>
    <row r="1369" spans="2:19">
      <c r="B1369" s="5">
        <v>1986</v>
      </c>
      <c r="C1369" s="32"/>
      <c r="D1369" s="32"/>
      <c r="E1369" s="32"/>
      <c r="F1369" s="32"/>
      <c r="G1369" s="32"/>
      <c r="H1369" s="32"/>
      <c r="I1369" s="32"/>
      <c r="J1369" s="32"/>
      <c r="K1369" s="32"/>
      <c r="L1369" s="32"/>
      <c r="M1369" s="32"/>
      <c r="N1369" s="32"/>
      <c r="O1369" s="32"/>
      <c r="P1369" s="32"/>
      <c r="Q1369" s="32"/>
      <c r="R1369" s="32">
        <f>[2]Verpächter_Anlagevermögen!R1369</f>
        <v>0</v>
      </c>
      <c r="S1369" s="32"/>
    </row>
    <row r="1370" spans="2:19">
      <c r="B1370" s="5">
        <v>1985</v>
      </c>
      <c r="C1370" s="32"/>
      <c r="D1370" s="32"/>
      <c r="E1370" s="32"/>
      <c r="F1370" s="32"/>
      <c r="G1370" s="32"/>
      <c r="H1370" s="32"/>
      <c r="I1370" s="32"/>
      <c r="J1370" s="32"/>
      <c r="K1370" s="32"/>
      <c r="L1370" s="32"/>
      <c r="M1370" s="32"/>
      <c r="N1370" s="32"/>
      <c r="O1370" s="32"/>
      <c r="P1370" s="32"/>
      <c r="Q1370" s="32"/>
      <c r="R1370" s="32">
        <f>[2]Verpächter_Anlagevermögen!R1370</f>
        <v>0</v>
      </c>
      <c r="S1370" s="32"/>
    </row>
    <row r="1371" spans="2:19">
      <c r="B1371" s="5">
        <v>1984</v>
      </c>
      <c r="C1371" s="32"/>
      <c r="D1371" s="32"/>
      <c r="E1371" s="32"/>
      <c r="F1371" s="32"/>
      <c r="G1371" s="32"/>
      <c r="H1371" s="32"/>
      <c r="I1371" s="32"/>
      <c r="J1371" s="32"/>
      <c r="K1371" s="32"/>
      <c r="L1371" s="32"/>
      <c r="M1371" s="32"/>
      <c r="N1371" s="32"/>
      <c r="O1371" s="32"/>
      <c r="P1371" s="32"/>
      <c r="Q1371" s="32"/>
      <c r="R1371" s="32">
        <f>[2]Verpächter_Anlagevermögen!R1371</f>
        <v>0</v>
      </c>
      <c r="S1371" s="32"/>
    </row>
    <row r="1372" spans="2:19">
      <c r="B1372" s="5">
        <v>1983</v>
      </c>
      <c r="C1372" s="32"/>
      <c r="D1372" s="32"/>
      <c r="E1372" s="32"/>
      <c r="F1372" s="32"/>
      <c r="G1372" s="32"/>
      <c r="H1372" s="32"/>
      <c r="I1372" s="32"/>
      <c r="J1372" s="32"/>
      <c r="K1372" s="32"/>
      <c r="L1372" s="32"/>
      <c r="M1372" s="32"/>
      <c r="N1372" s="32"/>
      <c r="O1372" s="32"/>
      <c r="P1372" s="32"/>
      <c r="Q1372" s="32"/>
      <c r="R1372" s="32">
        <f>[2]Verpächter_Anlagevermögen!R1372</f>
        <v>0</v>
      </c>
      <c r="S1372" s="32"/>
    </row>
    <row r="1373" spans="2:19">
      <c r="B1373" s="5">
        <v>1982</v>
      </c>
      <c r="C1373" s="32"/>
      <c r="D1373" s="32"/>
      <c r="E1373" s="32"/>
      <c r="F1373" s="32"/>
      <c r="G1373" s="32"/>
      <c r="H1373" s="32"/>
      <c r="I1373" s="32"/>
      <c r="J1373" s="32"/>
      <c r="K1373" s="32"/>
      <c r="L1373" s="32"/>
      <c r="M1373" s="32"/>
      <c r="N1373" s="32"/>
      <c r="O1373" s="32"/>
      <c r="P1373" s="32"/>
      <c r="Q1373" s="32"/>
      <c r="R1373" s="32">
        <f>[2]Verpächter_Anlagevermögen!R1373</f>
        <v>0</v>
      </c>
      <c r="S1373" s="32"/>
    </row>
    <row r="1374" spans="2:19">
      <c r="B1374" s="5">
        <v>1981</v>
      </c>
      <c r="C1374" s="32"/>
      <c r="D1374" s="32"/>
      <c r="E1374" s="32"/>
      <c r="F1374" s="32"/>
      <c r="G1374" s="32"/>
      <c r="H1374" s="32"/>
      <c r="I1374" s="32"/>
      <c r="J1374" s="32"/>
      <c r="K1374" s="32"/>
      <c r="L1374" s="32"/>
      <c r="M1374" s="32"/>
      <c r="N1374" s="32"/>
      <c r="O1374" s="32"/>
      <c r="P1374" s="32"/>
      <c r="Q1374" s="32"/>
      <c r="R1374" s="32">
        <f>[2]Verpächter_Anlagevermögen!R1374</f>
        <v>0</v>
      </c>
      <c r="S1374" s="32"/>
    </row>
    <row r="1375" spans="2:19">
      <c r="B1375" s="5">
        <v>1980</v>
      </c>
      <c r="C1375" s="32"/>
      <c r="D1375" s="32"/>
      <c r="E1375" s="32"/>
      <c r="F1375" s="32"/>
      <c r="G1375" s="32"/>
      <c r="H1375" s="32"/>
      <c r="I1375" s="32"/>
      <c r="J1375" s="32"/>
      <c r="K1375" s="32"/>
      <c r="L1375" s="32"/>
      <c r="M1375" s="32"/>
      <c r="N1375" s="32"/>
      <c r="O1375" s="32"/>
      <c r="P1375" s="32"/>
      <c r="Q1375" s="32"/>
      <c r="R1375" s="32">
        <f>[2]Verpächter_Anlagevermögen!R1375</f>
        <v>0</v>
      </c>
      <c r="S1375" s="32"/>
    </row>
    <row r="1376" spans="2:19">
      <c r="B1376" s="5">
        <v>1979</v>
      </c>
      <c r="C1376" s="32"/>
      <c r="D1376" s="32"/>
      <c r="E1376" s="32"/>
      <c r="F1376" s="32"/>
      <c r="G1376" s="32"/>
      <c r="H1376" s="32"/>
      <c r="I1376" s="32"/>
      <c r="J1376" s="32"/>
      <c r="K1376" s="32"/>
      <c r="L1376" s="32"/>
      <c r="M1376" s="32"/>
      <c r="N1376" s="32"/>
      <c r="O1376" s="32"/>
      <c r="P1376" s="32"/>
      <c r="Q1376" s="32"/>
      <c r="R1376" s="32">
        <f>[2]Verpächter_Anlagevermögen!R1376</f>
        <v>0</v>
      </c>
      <c r="S1376" s="32"/>
    </row>
    <row r="1377" spans="2:19">
      <c r="B1377" s="5">
        <v>1978</v>
      </c>
      <c r="C1377" s="32"/>
      <c r="D1377" s="32"/>
      <c r="E1377" s="32"/>
      <c r="F1377" s="32"/>
      <c r="G1377" s="32"/>
      <c r="H1377" s="32"/>
      <c r="I1377" s="32"/>
      <c r="J1377" s="32"/>
      <c r="K1377" s="32"/>
      <c r="L1377" s="32"/>
      <c r="M1377" s="32"/>
      <c r="N1377" s="32"/>
      <c r="O1377" s="32"/>
      <c r="P1377" s="32"/>
      <c r="Q1377" s="32"/>
      <c r="R1377" s="32">
        <f>[2]Verpächter_Anlagevermögen!R1377</f>
        <v>0</v>
      </c>
      <c r="S1377" s="32"/>
    </row>
    <row r="1378" spans="2:19">
      <c r="B1378" s="5">
        <v>1977</v>
      </c>
      <c r="C1378" s="32"/>
      <c r="D1378" s="32"/>
      <c r="E1378" s="32"/>
      <c r="F1378" s="32"/>
      <c r="G1378" s="32"/>
      <c r="H1378" s="32"/>
      <c r="I1378" s="32"/>
      <c r="J1378" s="32"/>
      <c r="K1378" s="32"/>
      <c r="L1378" s="32"/>
      <c r="M1378" s="32"/>
      <c r="N1378" s="32"/>
      <c r="O1378" s="32"/>
      <c r="P1378" s="32"/>
      <c r="Q1378" s="32"/>
      <c r="R1378" s="32">
        <f>[2]Verpächter_Anlagevermögen!R1378</f>
        <v>0</v>
      </c>
      <c r="S1378" s="32"/>
    </row>
    <row r="1379" spans="2:19">
      <c r="B1379" s="5">
        <v>1976</v>
      </c>
      <c r="C1379" s="32"/>
      <c r="D1379" s="32"/>
      <c r="E1379" s="32"/>
      <c r="F1379" s="32"/>
      <c r="G1379" s="32"/>
      <c r="H1379" s="32"/>
      <c r="I1379" s="32"/>
      <c r="J1379" s="32"/>
      <c r="K1379" s="32"/>
      <c r="L1379" s="32"/>
      <c r="M1379" s="32"/>
      <c r="N1379" s="32"/>
      <c r="O1379" s="32"/>
      <c r="P1379" s="32"/>
      <c r="Q1379" s="32"/>
      <c r="R1379" s="32">
        <f>[2]Verpächter_Anlagevermögen!R1379</f>
        <v>0</v>
      </c>
      <c r="S1379" s="32"/>
    </row>
    <row r="1380" spans="2:19">
      <c r="B1380" s="5">
        <v>1975</v>
      </c>
      <c r="C1380" s="32"/>
      <c r="D1380" s="32"/>
      <c r="E1380" s="32"/>
      <c r="F1380" s="32"/>
      <c r="G1380" s="32"/>
      <c r="H1380" s="32"/>
      <c r="I1380" s="32"/>
      <c r="J1380" s="32"/>
      <c r="K1380" s="32"/>
      <c r="L1380" s="32"/>
      <c r="M1380" s="32"/>
      <c r="N1380" s="32"/>
      <c r="O1380" s="32"/>
      <c r="P1380" s="32"/>
      <c r="Q1380" s="32"/>
      <c r="R1380" s="32">
        <f>[2]Verpächter_Anlagevermögen!R1380</f>
        <v>0</v>
      </c>
      <c r="S1380" s="32"/>
    </row>
    <row r="1381" spans="2:19">
      <c r="B1381" s="5">
        <v>1974</v>
      </c>
      <c r="C1381" s="32"/>
      <c r="D1381" s="32"/>
      <c r="E1381" s="32"/>
      <c r="F1381" s="32"/>
      <c r="G1381" s="32"/>
      <c r="H1381" s="32"/>
      <c r="I1381" s="32"/>
      <c r="J1381" s="32"/>
      <c r="K1381" s="32"/>
      <c r="L1381" s="32"/>
      <c r="M1381" s="32"/>
      <c r="N1381" s="32"/>
      <c r="O1381" s="32"/>
      <c r="P1381" s="32"/>
      <c r="Q1381" s="32"/>
      <c r="R1381" s="32">
        <f>[2]Verpächter_Anlagevermögen!R1381</f>
        <v>0</v>
      </c>
      <c r="S1381" s="32"/>
    </row>
    <row r="1382" spans="2:19">
      <c r="B1382" s="5">
        <v>1973</v>
      </c>
      <c r="C1382" s="32"/>
      <c r="D1382" s="32"/>
      <c r="E1382" s="32"/>
      <c r="F1382" s="32"/>
      <c r="G1382" s="32"/>
      <c r="H1382" s="32"/>
      <c r="I1382" s="32"/>
      <c r="J1382" s="32"/>
      <c r="K1382" s="32"/>
      <c r="L1382" s="32"/>
      <c r="M1382" s="32"/>
      <c r="N1382" s="32"/>
      <c r="O1382" s="32"/>
      <c r="P1382" s="32"/>
      <c r="Q1382" s="32"/>
      <c r="R1382" s="32">
        <f>[2]Verpächter_Anlagevermögen!R1382</f>
        <v>0</v>
      </c>
      <c r="S1382" s="32"/>
    </row>
    <row r="1383" spans="2:19">
      <c r="B1383" s="5">
        <v>1972</v>
      </c>
      <c r="C1383" s="32"/>
      <c r="D1383" s="32"/>
      <c r="E1383" s="32"/>
      <c r="F1383" s="32"/>
      <c r="G1383" s="32"/>
      <c r="H1383" s="32"/>
      <c r="I1383" s="32"/>
      <c r="J1383" s="32"/>
      <c r="K1383" s="32"/>
      <c r="L1383" s="32"/>
      <c r="M1383" s="32"/>
      <c r="N1383" s="32"/>
      <c r="O1383" s="32"/>
      <c r="P1383" s="32"/>
      <c r="Q1383" s="32"/>
      <c r="R1383" s="32">
        <f>[2]Verpächter_Anlagevermögen!R1383</f>
        <v>0</v>
      </c>
      <c r="S1383" s="32"/>
    </row>
    <row r="1384" spans="2:19">
      <c r="B1384" s="5">
        <v>1971</v>
      </c>
      <c r="C1384" s="32"/>
      <c r="D1384" s="32"/>
      <c r="E1384" s="32"/>
      <c r="F1384" s="32"/>
      <c r="G1384" s="32"/>
      <c r="H1384" s="32"/>
      <c r="I1384" s="32"/>
      <c r="J1384" s="32"/>
      <c r="K1384" s="32"/>
      <c r="L1384" s="32"/>
      <c r="M1384" s="32"/>
      <c r="N1384" s="32"/>
      <c r="O1384" s="32"/>
      <c r="P1384" s="32"/>
      <c r="Q1384" s="32"/>
      <c r="R1384" s="32">
        <f>[2]Verpächter_Anlagevermögen!R1384</f>
        <v>0</v>
      </c>
      <c r="S1384" s="32"/>
    </row>
    <row r="1385" spans="2:19">
      <c r="B1385" s="5">
        <v>1970</v>
      </c>
      <c r="C1385" s="32"/>
      <c r="D1385" s="32"/>
      <c r="E1385" s="32"/>
      <c r="F1385" s="32"/>
      <c r="G1385" s="32"/>
      <c r="H1385" s="32"/>
      <c r="I1385" s="32"/>
      <c r="J1385" s="32"/>
      <c r="K1385" s="32"/>
      <c r="L1385" s="32"/>
      <c r="M1385" s="32"/>
      <c r="N1385" s="32"/>
      <c r="O1385" s="32"/>
      <c r="P1385" s="32"/>
      <c r="Q1385" s="32"/>
      <c r="R1385" s="32">
        <f>[2]Verpächter_Anlagevermögen!R1385</f>
        <v>0</v>
      </c>
      <c r="S1385" s="32"/>
    </row>
    <row r="1386" spans="2:19">
      <c r="B1386" s="5">
        <v>1969</v>
      </c>
      <c r="C1386" s="32"/>
      <c r="D1386" s="32"/>
      <c r="E1386" s="32"/>
      <c r="F1386" s="32"/>
      <c r="G1386" s="32"/>
      <c r="H1386" s="32"/>
      <c r="I1386" s="32"/>
      <c r="J1386" s="32"/>
      <c r="K1386" s="32"/>
      <c r="L1386" s="32"/>
      <c r="M1386" s="32"/>
      <c r="N1386" s="32"/>
      <c r="O1386" s="32"/>
      <c r="P1386" s="32"/>
      <c r="Q1386" s="32"/>
      <c r="R1386" s="32">
        <f>[2]Verpächter_Anlagevermögen!R1386</f>
        <v>0</v>
      </c>
      <c r="S1386" s="32"/>
    </row>
    <row r="1387" spans="2:19">
      <c r="B1387" s="5">
        <v>1968</v>
      </c>
      <c r="C1387" s="32"/>
      <c r="D1387" s="32"/>
      <c r="E1387" s="32"/>
      <c r="F1387" s="32"/>
      <c r="G1387" s="32"/>
      <c r="H1387" s="32"/>
      <c r="I1387" s="32"/>
      <c r="J1387" s="32"/>
      <c r="K1387" s="32"/>
      <c r="L1387" s="32"/>
      <c r="M1387" s="32"/>
      <c r="N1387" s="32"/>
      <c r="O1387" s="32"/>
      <c r="P1387" s="32"/>
      <c r="Q1387" s="32"/>
      <c r="R1387" s="32">
        <f>[2]Verpächter_Anlagevermögen!R1387</f>
        <v>0</v>
      </c>
      <c r="S1387" s="32"/>
    </row>
    <row r="1388" spans="2:19">
      <c r="B1388" s="5">
        <v>1967</v>
      </c>
      <c r="C1388" s="32"/>
      <c r="D1388" s="32"/>
      <c r="E1388" s="32"/>
      <c r="F1388" s="32"/>
      <c r="G1388" s="32"/>
      <c r="H1388" s="32"/>
      <c r="I1388" s="32"/>
      <c r="J1388" s="32"/>
      <c r="K1388" s="32"/>
      <c r="L1388" s="32"/>
      <c r="M1388" s="32"/>
      <c r="N1388" s="32"/>
      <c r="O1388" s="32"/>
      <c r="P1388" s="32"/>
      <c r="Q1388" s="32"/>
      <c r="R1388" s="32">
        <f>[2]Verpächter_Anlagevermögen!R1388</f>
        <v>0</v>
      </c>
      <c r="S1388" s="32"/>
    </row>
    <row r="1389" spans="2:19">
      <c r="B1389" s="5">
        <v>1966</v>
      </c>
      <c r="C1389" s="32"/>
      <c r="D1389" s="32"/>
      <c r="E1389" s="32"/>
      <c r="F1389" s="32"/>
      <c r="G1389" s="32"/>
      <c r="H1389" s="32"/>
      <c r="I1389" s="32"/>
      <c r="J1389" s="32"/>
      <c r="K1389" s="32"/>
      <c r="L1389" s="32"/>
      <c r="M1389" s="32"/>
      <c r="N1389" s="32"/>
      <c r="O1389" s="32"/>
      <c r="P1389" s="32"/>
      <c r="Q1389" s="32"/>
      <c r="R1389" s="32">
        <f>[2]Verpächter_Anlagevermögen!R1389</f>
        <v>0</v>
      </c>
      <c r="S1389" s="32"/>
    </row>
    <row r="1390" spans="2:19">
      <c r="B1390" s="5">
        <v>1965</v>
      </c>
      <c r="C1390" s="32"/>
      <c r="D1390" s="32"/>
      <c r="E1390" s="32"/>
      <c r="F1390" s="32"/>
      <c r="G1390" s="32"/>
      <c r="H1390" s="32"/>
      <c r="I1390" s="32"/>
      <c r="J1390" s="32"/>
      <c r="K1390" s="32"/>
      <c r="L1390" s="32"/>
      <c r="M1390" s="32"/>
      <c r="N1390" s="32"/>
      <c r="O1390" s="32"/>
      <c r="P1390" s="32"/>
      <c r="Q1390" s="32"/>
      <c r="R1390" s="32">
        <f>[2]Verpächter_Anlagevermögen!R1390</f>
        <v>0</v>
      </c>
      <c r="S1390" s="32"/>
    </row>
    <row r="1391" spans="2:19">
      <c r="B1391" s="5">
        <v>1964</v>
      </c>
      <c r="C1391" s="32"/>
      <c r="D1391" s="32"/>
      <c r="E1391" s="32"/>
      <c r="F1391" s="32"/>
      <c r="G1391" s="32"/>
      <c r="H1391" s="32"/>
      <c r="I1391" s="32"/>
      <c r="J1391" s="32"/>
      <c r="K1391" s="32"/>
      <c r="L1391" s="32"/>
      <c r="M1391" s="32"/>
      <c r="N1391" s="32"/>
      <c r="O1391" s="32"/>
      <c r="P1391" s="32"/>
      <c r="Q1391" s="32"/>
      <c r="R1391" s="32">
        <f>[2]Verpächter_Anlagevermögen!R1391</f>
        <v>0</v>
      </c>
      <c r="S1391" s="32"/>
    </row>
    <row r="1392" spans="2:19">
      <c r="B1392" s="5">
        <v>1963</v>
      </c>
      <c r="C1392" s="32"/>
      <c r="D1392" s="32"/>
      <c r="E1392" s="32"/>
      <c r="F1392" s="32"/>
      <c r="G1392" s="32"/>
      <c r="H1392" s="32"/>
      <c r="I1392" s="32"/>
      <c r="J1392" s="32"/>
      <c r="K1392" s="32"/>
      <c r="L1392" s="32"/>
      <c r="M1392" s="32"/>
      <c r="N1392" s="32"/>
      <c r="O1392" s="32"/>
      <c r="P1392" s="32"/>
      <c r="Q1392" s="32"/>
      <c r="R1392" s="32">
        <f>[2]Verpächter_Anlagevermögen!R1392</f>
        <v>0</v>
      </c>
      <c r="S1392" s="32"/>
    </row>
    <row r="1393" spans="2:19">
      <c r="B1393" s="5">
        <v>1962</v>
      </c>
      <c r="C1393" s="32"/>
      <c r="D1393" s="32"/>
      <c r="E1393" s="32"/>
      <c r="F1393" s="32"/>
      <c r="G1393" s="32"/>
      <c r="H1393" s="32"/>
      <c r="I1393" s="32"/>
      <c r="J1393" s="32"/>
      <c r="K1393" s="32"/>
      <c r="L1393" s="32"/>
      <c r="M1393" s="32"/>
      <c r="N1393" s="32"/>
      <c r="O1393" s="32"/>
      <c r="P1393" s="32"/>
      <c r="Q1393" s="32"/>
      <c r="R1393" s="32">
        <f>[2]Verpächter_Anlagevermögen!R1393</f>
        <v>0</v>
      </c>
      <c r="S1393" s="32"/>
    </row>
    <row r="1394" spans="2:19">
      <c r="B1394" s="5">
        <v>1961</v>
      </c>
      <c r="C1394" s="32"/>
      <c r="D1394" s="32"/>
      <c r="E1394" s="32"/>
      <c r="F1394" s="32"/>
      <c r="G1394" s="32"/>
      <c r="H1394" s="32"/>
      <c r="I1394" s="32"/>
      <c r="J1394" s="32"/>
      <c r="K1394" s="32"/>
      <c r="L1394" s="32"/>
      <c r="M1394" s="32"/>
      <c r="N1394" s="32"/>
      <c r="O1394" s="32"/>
      <c r="P1394" s="32"/>
      <c r="Q1394" s="32"/>
      <c r="R1394" s="32">
        <f>[2]Verpächter_Anlagevermögen!R1394</f>
        <v>0</v>
      </c>
      <c r="S1394" s="32"/>
    </row>
    <row r="1395" spans="2:19">
      <c r="B1395" s="5">
        <v>1960</v>
      </c>
      <c r="C1395" s="32"/>
      <c r="D1395" s="32"/>
      <c r="E1395" s="32"/>
      <c r="F1395" s="32"/>
      <c r="G1395" s="32"/>
      <c r="H1395" s="32"/>
      <c r="I1395" s="32"/>
      <c r="J1395" s="32"/>
      <c r="K1395" s="32"/>
      <c r="L1395" s="32"/>
      <c r="M1395" s="32"/>
      <c r="N1395" s="32"/>
      <c r="O1395" s="32"/>
      <c r="P1395" s="32"/>
      <c r="Q1395" s="32"/>
      <c r="R1395" s="32">
        <f>[2]Verpächter_Anlagevermögen!R1395</f>
        <v>0</v>
      </c>
      <c r="S1395" s="32"/>
    </row>
    <row r="1396" spans="2:19">
      <c r="B1396" s="5">
        <v>1959</v>
      </c>
      <c r="C1396" s="32"/>
      <c r="D1396" s="32"/>
      <c r="E1396" s="32"/>
      <c r="F1396" s="32"/>
      <c r="G1396" s="32"/>
      <c r="H1396" s="32"/>
      <c r="I1396" s="32"/>
      <c r="J1396" s="32"/>
      <c r="K1396" s="32"/>
      <c r="L1396" s="32"/>
      <c r="M1396" s="32"/>
      <c r="N1396" s="32"/>
      <c r="O1396" s="32"/>
      <c r="P1396" s="32"/>
      <c r="Q1396" s="32"/>
      <c r="R1396" s="32">
        <f>[2]Verpächter_Anlagevermögen!R1396</f>
        <v>0</v>
      </c>
      <c r="S1396" s="32"/>
    </row>
    <row r="1397" spans="2:19">
      <c r="B1397" s="5">
        <v>1958</v>
      </c>
      <c r="C1397" s="32"/>
      <c r="D1397" s="32"/>
      <c r="E1397" s="32"/>
      <c r="F1397" s="32"/>
      <c r="G1397" s="32"/>
      <c r="H1397" s="32"/>
      <c r="I1397" s="32"/>
      <c r="J1397" s="32"/>
      <c r="K1397" s="32"/>
      <c r="L1397" s="32"/>
      <c r="M1397" s="32"/>
      <c r="N1397" s="32"/>
      <c r="O1397" s="32"/>
      <c r="P1397" s="32"/>
      <c r="Q1397" s="32"/>
      <c r="R1397" s="32">
        <f>[2]Verpächter_Anlagevermögen!R1397</f>
        <v>0</v>
      </c>
      <c r="S1397" s="32"/>
    </row>
    <row r="1398" spans="2:19">
      <c r="B1398" s="5">
        <v>1957</v>
      </c>
      <c r="C1398" s="32"/>
      <c r="D1398" s="32"/>
      <c r="E1398" s="32"/>
      <c r="F1398" s="32"/>
      <c r="G1398" s="32"/>
      <c r="H1398" s="32"/>
      <c r="I1398" s="32"/>
      <c r="J1398" s="32"/>
      <c r="K1398" s="32"/>
      <c r="L1398" s="32"/>
      <c r="M1398" s="32"/>
      <c r="N1398" s="32"/>
      <c r="O1398" s="32"/>
      <c r="P1398" s="32"/>
      <c r="Q1398" s="32"/>
      <c r="R1398" s="32">
        <f>[2]Verpächter_Anlagevermögen!R1398</f>
        <v>0</v>
      </c>
      <c r="S1398" s="32"/>
    </row>
    <row r="1399" spans="2:19">
      <c r="B1399" s="5">
        <v>1956</v>
      </c>
      <c r="C1399" s="32"/>
      <c r="D1399" s="32"/>
      <c r="E1399" s="32"/>
      <c r="F1399" s="32"/>
      <c r="G1399" s="32"/>
      <c r="H1399" s="32"/>
      <c r="I1399" s="32"/>
      <c r="J1399" s="32"/>
      <c r="K1399" s="32"/>
      <c r="L1399" s="32"/>
      <c r="M1399" s="32"/>
      <c r="N1399" s="32"/>
      <c r="O1399" s="32"/>
      <c r="P1399" s="32"/>
      <c r="Q1399" s="32"/>
      <c r="R1399" s="32">
        <f>[2]Verpächter_Anlagevermögen!R1399</f>
        <v>0</v>
      </c>
      <c r="S1399" s="32"/>
    </row>
    <row r="1400" spans="2:19">
      <c r="B1400" s="5">
        <v>1955</v>
      </c>
      <c r="C1400" s="32"/>
      <c r="D1400" s="32"/>
      <c r="E1400" s="32"/>
      <c r="F1400" s="32"/>
      <c r="G1400" s="32"/>
      <c r="H1400" s="32"/>
      <c r="I1400" s="32"/>
      <c r="J1400" s="32"/>
      <c r="K1400" s="32"/>
      <c r="L1400" s="32"/>
      <c r="M1400" s="32"/>
      <c r="N1400" s="32"/>
      <c r="O1400" s="32"/>
      <c r="P1400" s="32"/>
      <c r="Q1400" s="32"/>
      <c r="R1400" s="32">
        <f>[2]Verpächter_Anlagevermögen!R1400</f>
        <v>0</v>
      </c>
      <c r="S1400" s="32"/>
    </row>
    <row r="1401" spans="2:19">
      <c r="B1401" s="5">
        <v>1954</v>
      </c>
      <c r="C1401" s="32"/>
      <c r="D1401" s="32"/>
      <c r="E1401" s="32"/>
      <c r="F1401" s="32"/>
      <c r="G1401" s="32"/>
      <c r="H1401" s="32"/>
      <c r="I1401" s="32"/>
      <c r="J1401" s="32"/>
      <c r="K1401" s="32"/>
      <c r="L1401" s="32"/>
      <c r="M1401" s="32"/>
      <c r="N1401" s="32"/>
      <c r="O1401" s="32"/>
      <c r="P1401" s="32"/>
      <c r="Q1401" s="32"/>
      <c r="R1401" s="32">
        <f>[2]Verpächter_Anlagevermögen!R1401</f>
        <v>0</v>
      </c>
      <c r="S1401" s="32"/>
    </row>
    <row r="1402" spans="2:19">
      <c r="B1402" s="5">
        <v>1953</v>
      </c>
      <c r="C1402" s="32"/>
      <c r="D1402" s="32"/>
      <c r="E1402" s="32"/>
      <c r="F1402" s="32"/>
      <c r="G1402" s="32"/>
      <c r="H1402" s="32"/>
      <c r="I1402" s="32"/>
      <c r="J1402" s="32"/>
      <c r="K1402" s="32"/>
      <c r="L1402" s="32"/>
      <c r="M1402" s="32"/>
      <c r="N1402" s="32"/>
      <c r="O1402" s="32"/>
      <c r="P1402" s="32"/>
      <c r="Q1402" s="32"/>
      <c r="R1402" s="32">
        <f>[2]Verpächter_Anlagevermögen!R1402</f>
        <v>0</v>
      </c>
      <c r="S1402" s="32"/>
    </row>
    <row r="1403" spans="2:19">
      <c r="B1403" s="5">
        <v>1952</v>
      </c>
      <c r="C1403" s="32"/>
      <c r="D1403" s="32"/>
      <c r="E1403" s="32"/>
      <c r="F1403" s="32"/>
      <c r="G1403" s="32"/>
      <c r="H1403" s="32"/>
      <c r="I1403" s="32"/>
      <c r="J1403" s="32"/>
      <c r="K1403" s="32"/>
      <c r="L1403" s="32"/>
      <c r="M1403" s="32"/>
      <c r="N1403" s="32"/>
      <c r="O1403" s="32"/>
      <c r="P1403" s="32"/>
      <c r="Q1403" s="32"/>
      <c r="R1403" s="32">
        <f>[2]Verpächter_Anlagevermögen!R1403</f>
        <v>0</v>
      </c>
      <c r="S1403" s="32"/>
    </row>
    <row r="1404" spans="2:19">
      <c r="B1404" s="5">
        <v>1951</v>
      </c>
      <c r="C1404" s="32"/>
      <c r="D1404" s="32"/>
      <c r="E1404" s="32"/>
      <c r="F1404" s="32"/>
      <c r="G1404" s="32"/>
      <c r="H1404" s="32"/>
      <c r="I1404" s="32"/>
      <c r="J1404" s="32"/>
      <c r="K1404" s="32"/>
      <c r="L1404" s="32"/>
      <c r="M1404" s="32"/>
      <c r="N1404" s="32"/>
      <c r="O1404" s="32"/>
      <c r="P1404" s="32"/>
      <c r="Q1404" s="32"/>
      <c r="R1404" s="32">
        <f>[2]Verpächter_Anlagevermögen!R1404</f>
        <v>0</v>
      </c>
      <c r="S1404" s="32"/>
    </row>
    <row r="1405" spans="2:19">
      <c r="B1405" s="5">
        <v>1950</v>
      </c>
      <c r="C1405" s="32"/>
      <c r="D1405" s="32"/>
      <c r="E1405" s="32"/>
      <c r="F1405" s="32"/>
      <c r="G1405" s="32"/>
      <c r="H1405" s="32"/>
      <c r="I1405" s="32"/>
      <c r="J1405" s="32"/>
      <c r="K1405" s="32"/>
      <c r="L1405" s="32"/>
      <c r="M1405" s="32"/>
      <c r="N1405" s="32"/>
      <c r="O1405" s="32"/>
      <c r="P1405" s="32"/>
      <c r="Q1405" s="32"/>
      <c r="R1405" s="32">
        <f>[2]Verpächter_Anlagevermögen!R1405</f>
        <v>0</v>
      </c>
      <c r="S1405" s="32"/>
    </row>
    <row r="1406" spans="2:19">
      <c r="B1406" s="5">
        <v>1949</v>
      </c>
      <c r="C1406" s="32"/>
      <c r="D1406" s="32"/>
      <c r="E1406" s="32"/>
      <c r="F1406" s="32"/>
      <c r="G1406" s="32"/>
      <c r="H1406" s="32"/>
      <c r="I1406" s="32"/>
      <c r="J1406" s="32"/>
      <c r="K1406" s="32"/>
      <c r="L1406" s="32"/>
      <c r="M1406" s="32"/>
      <c r="N1406" s="32"/>
      <c r="O1406" s="32"/>
      <c r="P1406" s="32"/>
      <c r="Q1406" s="32"/>
      <c r="R1406" s="32">
        <f>[2]Verpächter_Anlagevermögen!R1406</f>
        <v>0</v>
      </c>
      <c r="S1406" s="32"/>
    </row>
    <row r="1407" spans="2:19">
      <c r="B1407" s="5">
        <v>1948</v>
      </c>
      <c r="C1407" s="32"/>
      <c r="D1407" s="32"/>
      <c r="E1407" s="32"/>
      <c r="F1407" s="32"/>
      <c r="G1407" s="32"/>
      <c r="H1407" s="32"/>
      <c r="I1407" s="32"/>
      <c r="J1407" s="32"/>
      <c r="K1407" s="32"/>
      <c r="L1407" s="32"/>
      <c r="M1407" s="32"/>
      <c r="N1407" s="32"/>
      <c r="O1407" s="32"/>
      <c r="P1407" s="32"/>
      <c r="Q1407" s="32"/>
      <c r="R1407" s="32">
        <f>[2]Verpächter_Anlagevermögen!R1407</f>
        <v>0</v>
      </c>
      <c r="S1407" s="32"/>
    </row>
    <row r="1408" spans="2:19">
      <c r="B1408" s="5">
        <v>1947</v>
      </c>
      <c r="C1408" s="32"/>
      <c r="D1408" s="32"/>
      <c r="E1408" s="32"/>
      <c r="F1408" s="32"/>
      <c r="G1408" s="32"/>
      <c r="H1408" s="32"/>
      <c r="I1408" s="32"/>
      <c r="J1408" s="32"/>
      <c r="K1408" s="32"/>
      <c r="L1408" s="32"/>
      <c r="M1408" s="32"/>
      <c r="N1408" s="32"/>
      <c r="O1408" s="32"/>
      <c r="P1408" s="32"/>
      <c r="Q1408" s="32"/>
      <c r="R1408" s="32">
        <f>[2]Verpächter_Anlagevermögen!R1408</f>
        <v>0</v>
      </c>
      <c r="S1408" s="32"/>
    </row>
    <row r="1409" spans="2:19">
      <c r="B1409" s="5">
        <v>1946</v>
      </c>
      <c r="C1409" s="32"/>
      <c r="D1409" s="32"/>
      <c r="E1409" s="32"/>
      <c r="F1409" s="32"/>
      <c r="G1409" s="32"/>
      <c r="H1409" s="32"/>
      <c r="I1409" s="32"/>
      <c r="J1409" s="32"/>
      <c r="K1409" s="32"/>
      <c r="L1409" s="32"/>
      <c r="M1409" s="32"/>
      <c r="N1409" s="32"/>
      <c r="O1409" s="32"/>
      <c r="P1409" s="32"/>
      <c r="Q1409" s="32"/>
      <c r="R1409" s="32">
        <f>[2]Verpächter_Anlagevermögen!R1409</f>
        <v>0</v>
      </c>
      <c r="S1409" s="32"/>
    </row>
    <row r="1410" spans="2:19">
      <c r="B1410" s="5">
        <v>1945</v>
      </c>
      <c r="C1410" s="32"/>
      <c r="D1410" s="32"/>
      <c r="E1410" s="32"/>
      <c r="F1410" s="32"/>
      <c r="G1410" s="32"/>
      <c r="H1410" s="32"/>
      <c r="I1410" s="32"/>
      <c r="J1410" s="32"/>
      <c r="K1410" s="32"/>
      <c r="L1410" s="32"/>
      <c r="M1410" s="32"/>
      <c r="N1410" s="32"/>
      <c r="O1410" s="32"/>
      <c r="P1410" s="32"/>
      <c r="Q1410" s="32"/>
      <c r="R1410" s="32">
        <f>[2]Verpächter_Anlagevermögen!R1410</f>
        <v>0</v>
      </c>
      <c r="S1410" s="32"/>
    </row>
    <row r="1411" spans="2:19">
      <c r="B1411" s="5">
        <v>1944</v>
      </c>
      <c r="C1411" s="32"/>
      <c r="D1411" s="32"/>
      <c r="E1411" s="32"/>
      <c r="F1411" s="32"/>
      <c r="G1411" s="32"/>
      <c r="H1411" s="32"/>
      <c r="I1411" s="32"/>
      <c r="J1411" s="32"/>
      <c r="K1411" s="32"/>
      <c r="L1411" s="32"/>
      <c r="M1411" s="32"/>
      <c r="N1411" s="32"/>
      <c r="O1411" s="32"/>
      <c r="P1411" s="32"/>
      <c r="Q1411" s="32"/>
      <c r="R1411" s="32">
        <f>[2]Verpächter_Anlagevermögen!R1411</f>
        <v>0</v>
      </c>
      <c r="S1411" s="32"/>
    </row>
    <row r="1412" spans="2:19">
      <c r="B1412" s="5">
        <v>1943</v>
      </c>
      <c r="C1412" s="32"/>
      <c r="D1412" s="32"/>
      <c r="E1412" s="32"/>
      <c r="F1412" s="32"/>
      <c r="G1412" s="32"/>
      <c r="H1412" s="32"/>
      <c r="I1412" s="32"/>
      <c r="J1412" s="32"/>
      <c r="K1412" s="32"/>
      <c r="L1412" s="32"/>
      <c r="M1412" s="32"/>
      <c r="N1412" s="32"/>
      <c r="O1412" s="32"/>
      <c r="P1412" s="32"/>
      <c r="Q1412" s="32"/>
      <c r="R1412" s="32">
        <f>[2]Verpächter_Anlagevermögen!R1412</f>
        <v>0</v>
      </c>
      <c r="S1412" s="32"/>
    </row>
    <row r="1413" spans="2:19">
      <c r="B1413" s="5">
        <v>1942</v>
      </c>
      <c r="C1413" s="32"/>
      <c r="D1413" s="32"/>
      <c r="E1413" s="32"/>
      <c r="F1413" s="32"/>
      <c r="G1413" s="32"/>
      <c r="H1413" s="32"/>
      <c r="I1413" s="32"/>
      <c r="J1413" s="32"/>
      <c r="K1413" s="32"/>
      <c r="L1413" s="32"/>
      <c r="M1413" s="32"/>
      <c r="N1413" s="32"/>
      <c r="O1413" s="32"/>
      <c r="P1413" s="32"/>
      <c r="Q1413" s="32"/>
      <c r="R1413" s="32">
        <f>[2]Verpächter_Anlagevermögen!R1413</f>
        <v>0</v>
      </c>
      <c r="S1413" s="32"/>
    </row>
    <row r="1414" spans="2:19">
      <c r="B1414" s="5">
        <v>1941</v>
      </c>
      <c r="C1414" s="32"/>
      <c r="D1414" s="32"/>
      <c r="E1414" s="32"/>
      <c r="F1414" s="32"/>
      <c r="G1414" s="32"/>
      <c r="H1414" s="32"/>
      <c r="I1414" s="32"/>
      <c r="J1414" s="32"/>
      <c r="K1414" s="32"/>
      <c r="L1414" s="32"/>
      <c r="M1414" s="32"/>
      <c r="N1414" s="32"/>
      <c r="O1414" s="32"/>
      <c r="P1414" s="32"/>
      <c r="Q1414" s="32"/>
      <c r="R1414" s="32">
        <f>[2]Verpächter_Anlagevermögen!R1414</f>
        <v>0</v>
      </c>
      <c r="S1414" s="32"/>
    </row>
    <row r="1415" spans="2:19">
      <c r="B1415" s="5">
        <v>1940</v>
      </c>
      <c r="C1415" s="32"/>
      <c r="D1415" s="32"/>
      <c r="E1415" s="32"/>
      <c r="F1415" s="32"/>
      <c r="G1415" s="32"/>
      <c r="H1415" s="32"/>
      <c r="I1415" s="32"/>
      <c r="J1415" s="32"/>
      <c r="K1415" s="32"/>
      <c r="L1415" s="32"/>
      <c r="M1415" s="32"/>
      <c r="N1415" s="32"/>
      <c r="O1415" s="32"/>
      <c r="P1415" s="32"/>
      <c r="Q1415" s="32"/>
      <c r="R1415" s="32">
        <f>[2]Verpächter_Anlagevermögen!R1415</f>
        <v>0</v>
      </c>
      <c r="S1415" s="32"/>
    </row>
    <row r="1416" spans="2:19">
      <c r="B1416" s="5">
        <v>1939</v>
      </c>
      <c r="C1416" s="32"/>
      <c r="D1416" s="32"/>
      <c r="E1416" s="32"/>
      <c r="F1416" s="32"/>
      <c r="G1416" s="32"/>
      <c r="H1416" s="32"/>
      <c r="I1416" s="32"/>
      <c r="J1416" s="32"/>
      <c r="K1416" s="32"/>
      <c r="L1416" s="32"/>
      <c r="M1416" s="32"/>
      <c r="N1416" s="32"/>
      <c r="O1416" s="32"/>
      <c r="P1416" s="32"/>
      <c r="Q1416" s="32"/>
      <c r="R1416" s="32">
        <f>[2]Verpächter_Anlagevermögen!R1416</f>
        <v>0</v>
      </c>
      <c r="S1416" s="32"/>
    </row>
    <row r="1417" spans="2:19">
      <c r="B1417" s="5">
        <v>1938</v>
      </c>
      <c r="C1417" s="32"/>
      <c r="D1417" s="32"/>
      <c r="E1417" s="32"/>
      <c r="F1417" s="32"/>
      <c r="G1417" s="32"/>
      <c r="H1417" s="32"/>
      <c r="I1417" s="32"/>
      <c r="J1417" s="32"/>
      <c r="K1417" s="32"/>
      <c r="L1417" s="32"/>
      <c r="M1417" s="32"/>
      <c r="N1417" s="32"/>
      <c r="O1417" s="32"/>
      <c r="P1417" s="32"/>
      <c r="Q1417" s="32"/>
      <c r="R1417" s="32">
        <f>[2]Verpächter_Anlagevermögen!R1417</f>
        <v>0</v>
      </c>
      <c r="S1417" s="32"/>
    </row>
    <row r="1418" spans="2:19">
      <c r="B1418" s="5">
        <v>1937</v>
      </c>
      <c r="C1418" s="32"/>
      <c r="D1418" s="32"/>
      <c r="E1418" s="32"/>
      <c r="F1418" s="32"/>
      <c r="G1418" s="32"/>
      <c r="H1418" s="32"/>
      <c r="I1418" s="32"/>
      <c r="J1418" s="32"/>
      <c r="K1418" s="32"/>
      <c r="L1418" s="32"/>
      <c r="M1418" s="32"/>
      <c r="N1418" s="32"/>
      <c r="O1418" s="32"/>
      <c r="P1418" s="32"/>
      <c r="Q1418" s="32"/>
      <c r="R1418" s="32">
        <f>[2]Verpächter_Anlagevermögen!R1418</f>
        <v>0</v>
      </c>
      <c r="S1418" s="32"/>
    </row>
    <row r="1419" spans="2:19">
      <c r="B1419" s="5">
        <v>1936</v>
      </c>
      <c r="C1419" s="32"/>
      <c r="D1419" s="32"/>
      <c r="E1419" s="32"/>
      <c r="F1419" s="32"/>
      <c r="G1419" s="32"/>
      <c r="H1419" s="32"/>
      <c r="I1419" s="32"/>
      <c r="J1419" s="32"/>
      <c r="K1419" s="32"/>
      <c r="L1419" s="32"/>
      <c r="M1419" s="32"/>
      <c r="N1419" s="32"/>
      <c r="O1419" s="32"/>
      <c r="P1419" s="32"/>
      <c r="Q1419" s="32"/>
      <c r="R1419" s="32">
        <f>[2]Verpächter_Anlagevermögen!R1419</f>
        <v>0</v>
      </c>
      <c r="S1419" s="32"/>
    </row>
    <row r="1420" spans="2:19">
      <c r="B1420" s="5">
        <v>1935</v>
      </c>
      <c r="C1420" s="32"/>
      <c r="D1420" s="32"/>
      <c r="E1420" s="32"/>
      <c r="F1420" s="32"/>
      <c r="G1420" s="32"/>
      <c r="H1420" s="32"/>
      <c r="I1420" s="32"/>
      <c r="J1420" s="32"/>
      <c r="K1420" s="32"/>
      <c r="L1420" s="32"/>
      <c r="M1420" s="32"/>
      <c r="N1420" s="32"/>
      <c r="O1420" s="32"/>
      <c r="P1420" s="32"/>
      <c r="Q1420" s="32"/>
      <c r="R1420" s="32">
        <f>[2]Verpächter_Anlagevermögen!R1420</f>
        <v>0</v>
      </c>
      <c r="S1420" s="32"/>
    </row>
    <row r="1421" spans="2:19">
      <c r="B1421" s="5">
        <v>1934</v>
      </c>
      <c r="C1421" s="32"/>
      <c r="D1421" s="32"/>
      <c r="E1421" s="32"/>
      <c r="F1421" s="32"/>
      <c r="G1421" s="32"/>
      <c r="H1421" s="32"/>
      <c r="I1421" s="32"/>
      <c r="J1421" s="32"/>
      <c r="K1421" s="32"/>
      <c r="L1421" s="32"/>
      <c r="M1421" s="32"/>
      <c r="N1421" s="32"/>
      <c r="O1421" s="32"/>
      <c r="P1421" s="32"/>
      <c r="Q1421" s="32"/>
      <c r="R1421" s="32">
        <f>[2]Verpächter_Anlagevermögen!R1421</f>
        <v>0</v>
      </c>
      <c r="S1421" s="32"/>
    </row>
    <row r="1422" spans="2:19">
      <c r="B1422" s="5">
        <v>1933</v>
      </c>
      <c r="C1422" s="32"/>
      <c r="D1422" s="32"/>
      <c r="E1422" s="32"/>
      <c r="F1422" s="32"/>
      <c r="G1422" s="32"/>
      <c r="H1422" s="32"/>
      <c r="I1422" s="32"/>
      <c r="J1422" s="32"/>
      <c r="K1422" s="32"/>
      <c r="L1422" s="32"/>
      <c r="M1422" s="32"/>
      <c r="N1422" s="32"/>
      <c r="O1422" s="32"/>
      <c r="P1422" s="32"/>
      <c r="Q1422" s="32"/>
      <c r="R1422" s="32">
        <f>[2]Verpächter_Anlagevermögen!R1422</f>
        <v>0</v>
      </c>
      <c r="S1422" s="32"/>
    </row>
    <row r="1423" spans="2:19">
      <c r="B1423" s="5">
        <v>1932</v>
      </c>
      <c r="C1423" s="32"/>
      <c r="D1423" s="32"/>
      <c r="E1423" s="32"/>
      <c r="F1423" s="32"/>
      <c r="G1423" s="32"/>
      <c r="H1423" s="32"/>
      <c r="I1423" s="32"/>
      <c r="J1423" s="32"/>
      <c r="K1423" s="32"/>
      <c r="L1423" s="32"/>
      <c r="M1423" s="32"/>
      <c r="N1423" s="32"/>
      <c r="O1423" s="32"/>
      <c r="P1423" s="32"/>
      <c r="Q1423" s="32"/>
      <c r="R1423" s="32">
        <f>[2]Verpächter_Anlagevermögen!R1423</f>
        <v>0</v>
      </c>
      <c r="S1423" s="32"/>
    </row>
    <row r="1424" spans="2:19">
      <c r="B1424" s="5">
        <v>1931</v>
      </c>
      <c r="C1424" s="32"/>
      <c r="D1424" s="32"/>
      <c r="E1424" s="32"/>
      <c r="F1424" s="32"/>
      <c r="G1424" s="32"/>
      <c r="H1424" s="32"/>
      <c r="I1424" s="32"/>
      <c r="J1424" s="32"/>
      <c r="K1424" s="32"/>
      <c r="L1424" s="32"/>
      <c r="M1424" s="32"/>
      <c r="N1424" s="32"/>
      <c r="O1424" s="32"/>
      <c r="P1424" s="32"/>
      <c r="Q1424" s="32"/>
      <c r="R1424" s="32">
        <f>[2]Verpächter_Anlagevermögen!R1424</f>
        <v>0</v>
      </c>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f>[2]Verpächter_Anlagevermögen!R1425</f>
        <v>0</v>
      </c>
      <c r="S1425" s="32"/>
    </row>
    <row r="1426" spans="1:19" ht="13.5" thickBot="1">
      <c r="A1426" s="59" t="s">
        <v>118</v>
      </c>
      <c r="B1426" s="6" t="s">
        <v>10</v>
      </c>
      <c r="C1426" s="7">
        <f>SUM(C1349:C1425)</f>
        <v>0</v>
      </c>
      <c r="D1426" s="7">
        <f>SUM(D1348:D1425)</f>
        <v>0</v>
      </c>
      <c r="E1426" s="7">
        <f>SUM(E1347:E1425)</f>
        <v>0</v>
      </c>
      <c r="F1426" s="7">
        <f>SUM(F1346:F1425)</f>
        <v>0</v>
      </c>
      <c r="G1426" s="7">
        <f>SUM(G1345:G1425)</f>
        <v>0</v>
      </c>
      <c r="H1426" s="7">
        <f t="shared" ref="H1426:M1426" si="11">SUM(H1339:H1425)</f>
        <v>0</v>
      </c>
      <c r="I1426" s="7">
        <f t="shared" si="11"/>
        <v>0</v>
      </c>
      <c r="J1426" s="7">
        <f t="shared" si="11"/>
        <v>0</v>
      </c>
      <c r="K1426" s="7">
        <f t="shared" si="11"/>
        <v>0</v>
      </c>
      <c r="L1426" s="7">
        <f t="shared" si="11"/>
        <v>0</v>
      </c>
      <c r="M1426" s="7">
        <f t="shared" si="11"/>
        <v>0</v>
      </c>
      <c r="N1426" s="10">
        <f>SUM(N1334:N1425)</f>
        <v>0</v>
      </c>
      <c r="O1426" s="10">
        <f>SUM(O1334:O1425)</f>
        <v>0</v>
      </c>
      <c r="P1426" s="10">
        <f>SUM(P1334:P1425)</f>
        <v>0</v>
      </c>
      <c r="Q1426" s="10">
        <f>SUM(Q1334:Q1425)</f>
        <v>0</v>
      </c>
      <c r="R1426" s="10">
        <f>SUM(R1334:R1425)</f>
        <v>0</v>
      </c>
      <c r="S1426" s="10">
        <f>SUM(S1333:S1425)</f>
        <v>0</v>
      </c>
    </row>
    <row r="1427" spans="1:19" ht="13.5" thickBot="1">
      <c r="A1427" s="55"/>
      <c r="B1427" s="6"/>
      <c r="C1427" s="7"/>
      <c r="D1427" s="7"/>
      <c r="E1427" s="7"/>
      <c r="F1427" s="7"/>
      <c r="G1427" s="7"/>
      <c r="H1427" s="7"/>
      <c r="I1427" s="7"/>
      <c r="J1427" s="7"/>
      <c r="K1427" s="7"/>
      <c r="L1427" s="7"/>
      <c r="M1427" s="9"/>
      <c r="R1427" s="32"/>
    </row>
    <row r="1428" spans="1:19" ht="13.5" thickBot="1">
      <c r="A1428" s="57" t="s">
        <v>119</v>
      </c>
      <c r="B1428" s="5">
        <v>2022</v>
      </c>
      <c r="C1428" s="31"/>
      <c r="D1428" s="31"/>
      <c r="E1428" s="31"/>
      <c r="F1428" s="31"/>
      <c r="G1428" s="31"/>
      <c r="H1428" s="31"/>
      <c r="I1428" s="31"/>
      <c r="J1428" s="31"/>
      <c r="K1428" s="31"/>
      <c r="L1428" s="31"/>
      <c r="M1428" s="31"/>
      <c r="N1428" s="31"/>
      <c r="O1428" s="31"/>
      <c r="P1428" s="31"/>
      <c r="Q1428" s="31"/>
      <c r="R1428" s="32">
        <f>[2]Verpächter_Anlagevermögen!R1428</f>
        <v>0</v>
      </c>
      <c r="S1428" s="32"/>
    </row>
    <row r="1429" spans="1:19">
      <c r="A1429" s="33"/>
      <c r="B1429" s="5">
        <v>2021</v>
      </c>
      <c r="C1429" s="31"/>
      <c r="D1429" s="31"/>
      <c r="E1429" s="31"/>
      <c r="F1429" s="31"/>
      <c r="G1429" s="31"/>
      <c r="H1429" s="31"/>
      <c r="I1429" s="31"/>
      <c r="J1429" s="31"/>
      <c r="K1429" s="31"/>
      <c r="L1429" s="31"/>
      <c r="M1429" s="31"/>
      <c r="N1429" s="31"/>
      <c r="O1429" s="31"/>
      <c r="P1429" s="31"/>
      <c r="Q1429" s="31"/>
      <c r="R1429" s="32">
        <f>[2]Verpächter_Anlagevermögen!R1429</f>
        <v>0</v>
      </c>
      <c r="S1429" s="32"/>
    </row>
    <row r="1430" spans="1:19">
      <c r="B1430" s="5">
        <v>2020</v>
      </c>
      <c r="C1430" s="31"/>
      <c r="D1430" s="31"/>
      <c r="E1430" s="31"/>
      <c r="F1430" s="31"/>
      <c r="G1430" s="31"/>
      <c r="H1430" s="31"/>
      <c r="I1430" s="31"/>
      <c r="J1430" s="31"/>
      <c r="K1430" s="31"/>
      <c r="L1430" s="31"/>
      <c r="M1430" s="31"/>
      <c r="N1430" s="31"/>
      <c r="O1430" s="31"/>
      <c r="P1430" s="31"/>
      <c r="Q1430" s="32"/>
      <c r="R1430" s="32">
        <f>[2]Verpächter_Anlagevermögen!R1430</f>
        <v>0</v>
      </c>
      <c r="S1430" s="32"/>
    </row>
    <row r="1431" spans="1:19">
      <c r="A1431" s="35"/>
      <c r="B1431" s="5">
        <v>2019</v>
      </c>
      <c r="C1431" s="31"/>
      <c r="D1431" s="31"/>
      <c r="E1431" s="31"/>
      <c r="F1431" s="31"/>
      <c r="G1431" s="31"/>
      <c r="H1431" s="31"/>
      <c r="I1431" s="31"/>
      <c r="J1431" s="31"/>
      <c r="K1431" s="31"/>
      <c r="L1431" s="31"/>
      <c r="M1431" s="31"/>
      <c r="N1431" s="31"/>
      <c r="O1431" s="31"/>
      <c r="P1431" s="32"/>
      <c r="Q1431" s="32"/>
      <c r="R1431" s="32">
        <f>[2]Verpächter_Anlagevermögen!R1431</f>
        <v>0</v>
      </c>
      <c r="S1431" s="32"/>
    </row>
    <row r="1432" spans="1:19">
      <c r="A1432" s="35"/>
      <c r="B1432" s="5">
        <v>2018</v>
      </c>
      <c r="C1432" s="31"/>
      <c r="D1432" s="31"/>
      <c r="E1432" s="31"/>
      <c r="F1432" s="31"/>
      <c r="G1432" s="31"/>
      <c r="H1432" s="31"/>
      <c r="I1432" s="31"/>
      <c r="J1432" s="31"/>
      <c r="K1432" s="31"/>
      <c r="L1432" s="31"/>
      <c r="M1432" s="31"/>
      <c r="N1432" s="31"/>
      <c r="O1432" s="32"/>
      <c r="P1432" s="32"/>
      <c r="Q1432" s="32"/>
      <c r="R1432" s="32">
        <f>[2]Verpächter_Anlagevermögen!R1432</f>
        <v>0</v>
      </c>
      <c r="S1432" s="32"/>
    </row>
    <row r="1433" spans="1:19">
      <c r="A1433" s="35"/>
      <c r="B1433" s="5">
        <v>2017</v>
      </c>
      <c r="C1433" s="31"/>
      <c r="D1433" s="31"/>
      <c r="E1433" s="31"/>
      <c r="F1433" s="31"/>
      <c r="G1433" s="31"/>
      <c r="H1433" s="31"/>
      <c r="I1433" s="31"/>
      <c r="J1433" s="31"/>
      <c r="K1433" s="31"/>
      <c r="L1433" s="31"/>
      <c r="M1433" s="31"/>
      <c r="N1433" s="32"/>
      <c r="O1433" s="32"/>
      <c r="P1433" s="32"/>
      <c r="Q1433" s="32"/>
      <c r="R1433" s="32">
        <f>[2]Verpächter_Anlagevermögen!R1433</f>
        <v>0</v>
      </c>
      <c r="S1433" s="32"/>
    </row>
    <row r="1434" spans="1:19">
      <c r="B1434" s="5">
        <v>2016</v>
      </c>
      <c r="C1434" s="31"/>
      <c r="D1434" s="31"/>
      <c r="E1434" s="31"/>
      <c r="F1434" s="31"/>
      <c r="G1434" s="31"/>
      <c r="H1434" s="31"/>
      <c r="I1434" s="31"/>
      <c r="J1434" s="31"/>
      <c r="K1434" s="31"/>
      <c r="L1434" s="31"/>
      <c r="M1434" s="32"/>
      <c r="N1434" s="32"/>
      <c r="O1434" s="32"/>
      <c r="P1434" s="32"/>
      <c r="Q1434" s="32"/>
      <c r="R1434" s="32">
        <f>[2]Verpächter_Anlagevermögen!R1434</f>
        <v>0</v>
      </c>
      <c r="S1434" s="32"/>
    </row>
    <row r="1435" spans="1:19">
      <c r="B1435" s="5">
        <v>2015</v>
      </c>
      <c r="C1435" s="31"/>
      <c r="D1435" s="31"/>
      <c r="E1435" s="31"/>
      <c r="F1435" s="31"/>
      <c r="G1435" s="31"/>
      <c r="H1435" s="31"/>
      <c r="I1435" s="31"/>
      <c r="J1435" s="31"/>
      <c r="K1435" s="31"/>
      <c r="L1435" s="32"/>
      <c r="M1435" s="32"/>
      <c r="N1435" s="32"/>
      <c r="O1435" s="32"/>
      <c r="P1435" s="32"/>
      <c r="Q1435" s="32"/>
      <c r="R1435" s="32">
        <f>[2]Verpächter_Anlagevermögen!R1435</f>
        <v>0</v>
      </c>
      <c r="S1435" s="32"/>
    </row>
    <row r="1436" spans="1:19">
      <c r="B1436" s="5">
        <v>2014</v>
      </c>
      <c r="C1436" s="31"/>
      <c r="D1436" s="31"/>
      <c r="E1436" s="31"/>
      <c r="F1436" s="31"/>
      <c r="G1436" s="31"/>
      <c r="H1436" s="31"/>
      <c r="I1436" s="31"/>
      <c r="J1436" s="31"/>
      <c r="K1436" s="32"/>
      <c r="L1436" s="32"/>
      <c r="M1436" s="32"/>
      <c r="N1436" s="32"/>
      <c r="O1436" s="32"/>
      <c r="P1436" s="32"/>
      <c r="Q1436" s="32"/>
      <c r="R1436" s="32">
        <f>[2]Verpächter_Anlagevermögen!R1436</f>
        <v>0</v>
      </c>
      <c r="S1436" s="32"/>
    </row>
    <row r="1437" spans="1:19">
      <c r="B1437" s="5">
        <v>2013</v>
      </c>
      <c r="C1437" s="31"/>
      <c r="D1437" s="31"/>
      <c r="E1437" s="31"/>
      <c r="F1437" s="31"/>
      <c r="G1437" s="31"/>
      <c r="H1437" s="31"/>
      <c r="I1437" s="31"/>
      <c r="J1437" s="32"/>
      <c r="K1437" s="32"/>
      <c r="L1437" s="32"/>
      <c r="M1437" s="32"/>
      <c r="N1437" s="32"/>
      <c r="O1437" s="32"/>
      <c r="P1437" s="32"/>
      <c r="Q1437" s="32"/>
      <c r="R1437" s="32">
        <f>[2]Verpächter_Anlagevermögen!R1437</f>
        <v>0</v>
      </c>
      <c r="S1437" s="32"/>
    </row>
    <row r="1438" spans="1:19">
      <c r="B1438" s="5">
        <v>2012</v>
      </c>
      <c r="C1438" s="31"/>
      <c r="D1438" s="31"/>
      <c r="E1438" s="31"/>
      <c r="F1438" s="31"/>
      <c r="G1438" s="31"/>
      <c r="H1438" s="31"/>
      <c r="I1438" s="32"/>
      <c r="J1438" s="32"/>
      <c r="K1438" s="32"/>
      <c r="L1438" s="32"/>
      <c r="M1438" s="32"/>
      <c r="N1438" s="32"/>
      <c r="O1438" s="32"/>
      <c r="P1438" s="32"/>
      <c r="Q1438" s="32"/>
      <c r="R1438" s="32">
        <f>[2]Verpächter_Anlagevermögen!R1438</f>
        <v>0</v>
      </c>
      <c r="S1438" s="32"/>
    </row>
    <row r="1439" spans="1:19">
      <c r="B1439" s="5">
        <v>2011</v>
      </c>
      <c r="C1439" s="31"/>
      <c r="D1439" s="31"/>
      <c r="E1439" s="31"/>
      <c r="F1439" s="31"/>
      <c r="G1439" s="31"/>
      <c r="H1439" s="32"/>
      <c r="I1439" s="32"/>
      <c r="J1439" s="32"/>
      <c r="K1439" s="32"/>
      <c r="L1439" s="32"/>
      <c r="M1439" s="32"/>
      <c r="N1439" s="32"/>
      <c r="O1439" s="32"/>
      <c r="P1439" s="32"/>
      <c r="Q1439" s="32"/>
      <c r="R1439" s="32">
        <f>[2]Verpächter_Anlagevermögen!R1439</f>
        <v>0</v>
      </c>
      <c r="S1439" s="32"/>
    </row>
    <row r="1440" spans="1:19">
      <c r="B1440" s="5">
        <v>2010</v>
      </c>
      <c r="C1440" s="31"/>
      <c r="D1440" s="31"/>
      <c r="E1440" s="31"/>
      <c r="F1440" s="31"/>
      <c r="G1440" s="32"/>
      <c r="H1440" s="32"/>
      <c r="I1440" s="32"/>
      <c r="J1440" s="32"/>
      <c r="K1440" s="32"/>
      <c r="L1440" s="32"/>
      <c r="M1440" s="32"/>
      <c r="N1440" s="32"/>
      <c r="O1440" s="32"/>
      <c r="P1440" s="32"/>
      <c r="Q1440" s="32"/>
      <c r="R1440" s="32">
        <f>[2]Verpächter_Anlagevermögen!R1440</f>
        <v>0</v>
      </c>
      <c r="S1440" s="32"/>
    </row>
    <row r="1441" spans="2:19">
      <c r="B1441" s="5">
        <v>2009</v>
      </c>
      <c r="C1441" s="31"/>
      <c r="D1441" s="31"/>
      <c r="E1441" s="31"/>
      <c r="F1441" s="32"/>
      <c r="G1441" s="32"/>
      <c r="H1441" s="32"/>
      <c r="I1441" s="32"/>
      <c r="J1441" s="32"/>
      <c r="K1441" s="32"/>
      <c r="L1441" s="32"/>
      <c r="M1441" s="32"/>
      <c r="N1441" s="32"/>
      <c r="O1441" s="32"/>
      <c r="P1441" s="32"/>
      <c r="Q1441" s="32"/>
      <c r="R1441" s="32">
        <f>[2]Verpächter_Anlagevermögen!R1441</f>
        <v>0</v>
      </c>
      <c r="S1441" s="32"/>
    </row>
    <row r="1442" spans="2:19">
      <c r="B1442" s="5">
        <v>2008</v>
      </c>
      <c r="C1442" s="31"/>
      <c r="D1442" s="31"/>
      <c r="E1442" s="32"/>
      <c r="F1442" s="32"/>
      <c r="G1442" s="32"/>
      <c r="H1442" s="32"/>
      <c r="I1442" s="32"/>
      <c r="J1442" s="32"/>
      <c r="K1442" s="32"/>
      <c r="L1442" s="32"/>
      <c r="M1442" s="32"/>
      <c r="N1442" s="32"/>
      <c r="O1442" s="32"/>
      <c r="P1442" s="32"/>
      <c r="Q1442" s="32"/>
      <c r="R1442" s="32">
        <f>[2]Verpächter_Anlagevermögen!R1442</f>
        <v>0</v>
      </c>
      <c r="S1442" s="32"/>
    </row>
    <row r="1443" spans="2:19">
      <c r="B1443" s="5">
        <v>2007</v>
      </c>
      <c r="C1443" s="31"/>
      <c r="D1443" s="32"/>
      <c r="E1443" s="32"/>
      <c r="F1443" s="32"/>
      <c r="G1443" s="32"/>
      <c r="H1443" s="32"/>
      <c r="I1443" s="32"/>
      <c r="J1443" s="32"/>
      <c r="K1443" s="32"/>
      <c r="L1443" s="32"/>
      <c r="M1443" s="32"/>
      <c r="N1443" s="32"/>
      <c r="O1443" s="32"/>
      <c r="P1443" s="32"/>
      <c r="Q1443" s="32"/>
      <c r="R1443" s="32">
        <f>[2]Verpächter_Anlagevermögen!R1443</f>
        <v>0</v>
      </c>
      <c r="S1443" s="32"/>
    </row>
    <row r="1444" spans="2:19">
      <c r="B1444" s="5">
        <v>2006</v>
      </c>
      <c r="C1444" s="32"/>
      <c r="D1444" s="32"/>
      <c r="E1444" s="32"/>
      <c r="F1444" s="32"/>
      <c r="G1444" s="32"/>
      <c r="H1444" s="32"/>
      <c r="I1444" s="32"/>
      <c r="J1444" s="32"/>
      <c r="K1444" s="32"/>
      <c r="L1444" s="32"/>
      <c r="M1444" s="32"/>
      <c r="N1444" s="32"/>
      <c r="O1444" s="32"/>
      <c r="P1444" s="32"/>
      <c r="Q1444" s="32"/>
      <c r="R1444" s="32">
        <f>[2]Verpächter_Anlagevermögen!R1444</f>
        <v>0</v>
      </c>
      <c r="S1444" s="32"/>
    </row>
    <row r="1445" spans="2:19">
      <c r="B1445" s="5">
        <v>2005</v>
      </c>
      <c r="C1445" s="32"/>
      <c r="D1445" s="32"/>
      <c r="E1445" s="32"/>
      <c r="F1445" s="32"/>
      <c r="G1445" s="32"/>
      <c r="H1445" s="32"/>
      <c r="I1445" s="32"/>
      <c r="J1445" s="32"/>
      <c r="K1445" s="32"/>
      <c r="L1445" s="32"/>
      <c r="M1445" s="32"/>
      <c r="N1445" s="32"/>
      <c r="O1445" s="32"/>
      <c r="P1445" s="32"/>
      <c r="Q1445" s="32"/>
      <c r="R1445" s="32">
        <f>[2]Verpächter_Anlagevermögen!R1445</f>
        <v>0</v>
      </c>
      <c r="S1445" s="32"/>
    </row>
    <row r="1446" spans="2:19">
      <c r="B1446" s="5">
        <v>2004</v>
      </c>
      <c r="C1446" s="32"/>
      <c r="D1446" s="32"/>
      <c r="E1446" s="32"/>
      <c r="F1446" s="32"/>
      <c r="G1446" s="32"/>
      <c r="H1446" s="32"/>
      <c r="I1446" s="32"/>
      <c r="J1446" s="32"/>
      <c r="K1446" s="32"/>
      <c r="L1446" s="32"/>
      <c r="M1446" s="32"/>
      <c r="N1446" s="32"/>
      <c r="O1446" s="32"/>
      <c r="P1446" s="32"/>
      <c r="Q1446" s="32"/>
      <c r="R1446" s="32">
        <f>[2]Verpächter_Anlagevermögen!R1446</f>
        <v>0</v>
      </c>
      <c r="S1446" s="32"/>
    </row>
    <row r="1447" spans="2:19">
      <c r="B1447" s="5">
        <v>2003</v>
      </c>
      <c r="C1447" s="32"/>
      <c r="D1447" s="32"/>
      <c r="E1447" s="32"/>
      <c r="F1447" s="32"/>
      <c r="G1447" s="32"/>
      <c r="H1447" s="32"/>
      <c r="I1447" s="32"/>
      <c r="J1447" s="32"/>
      <c r="K1447" s="32"/>
      <c r="L1447" s="32"/>
      <c r="M1447" s="32"/>
      <c r="N1447" s="32"/>
      <c r="O1447" s="32"/>
      <c r="P1447" s="32"/>
      <c r="Q1447" s="32"/>
      <c r="R1447" s="32">
        <f>[2]Verpächter_Anlagevermögen!R1447</f>
        <v>0</v>
      </c>
      <c r="S1447" s="32"/>
    </row>
    <row r="1448" spans="2:19">
      <c r="B1448" s="5">
        <v>2002</v>
      </c>
      <c r="C1448" s="32"/>
      <c r="D1448" s="32"/>
      <c r="E1448" s="32"/>
      <c r="F1448" s="32"/>
      <c r="G1448" s="32"/>
      <c r="H1448" s="32"/>
      <c r="I1448" s="32"/>
      <c r="J1448" s="32"/>
      <c r="K1448" s="32"/>
      <c r="L1448" s="32"/>
      <c r="M1448" s="32"/>
      <c r="N1448" s="32"/>
      <c r="O1448" s="32"/>
      <c r="P1448" s="32"/>
      <c r="Q1448" s="32"/>
      <c r="R1448" s="32">
        <f>[2]Verpächter_Anlagevermögen!R1448</f>
        <v>0</v>
      </c>
      <c r="S1448" s="32"/>
    </row>
    <row r="1449" spans="2:19">
      <c r="B1449" s="5">
        <v>2001</v>
      </c>
      <c r="C1449" s="32"/>
      <c r="D1449" s="32"/>
      <c r="E1449" s="32"/>
      <c r="F1449" s="32"/>
      <c r="G1449" s="32"/>
      <c r="H1449" s="32"/>
      <c r="I1449" s="32"/>
      <c r="J1449" s="32"/>
      <c r="K1449" s="32"/>
      <c r="L1449" s="32"/>
      <c r="M1449" s="32"/>
      <c r="N1449" s="32"/>
      <c r="O1449" s="32"/>
      <c r="P1449" s="32"/>
      <c r="Q1449" s="32"/>
      <c r="R1449" s="32">
        <f>[2]Verpächter_Anlagevermögen!R1449</f>
        <v>0</v>
      </c>
      <c r="S1449" s="32"/>
    </row>
    <row r="1450" spans="2:19">
      <c r="B1450" s="5">
        <v>2000</v>
      </c>
      <c r="C1450" s="32"/>
      <c r="D1450" s="32"/>
      <c r="E1450" s="32"/>
      <c r="F1450" s="32"/>
      <c r="G1450" s="32"/>
      <c r="H1450" s="32"/>
      <c r="I1450" s="32"/>
      <c r="J1450" s="32"/>
      <c r="K1450" s="32"/>
      <c r="L1450" s="32"/>
      <c r="M1450" s="32"/>
      <c r="N1450" s="32"/>
      <c r="O1450" s="32"/>
      <c r="P1450" s="32"/>
      <c r="Q1450" s="32"/>
      <c r="R1450" s="32">
        <f>[2]Verpächter_Anlagevermögen!R1450</f>
        <v>0</v>
      </c>
      <c r="S1450" s="32"/>
    </row>
    <row r="1451" spans="2:19">
      <c r="B1451" s="5">
        <v>1999</v>
      </c>
      <c r="C1451" s="32"/>
      <c r="D1451" s="32"/>
      <c r="E1451" s="32"/>
      <c r="F1451" s="32"/>
      <c r="G1451" s="32"/>
      <c r="H1451" s="32"/>
      <c r="I1451" s="32"/>
      <c r="J1451" s="32"/>
      <c r="K1451" s="32"/>
      <c r="L1451" s="32"/>
      <c r="M1451" s="32"/>
      <c r="N1451" s="32"/>
      <c r="O1451" s="32"/>
      <c r="P1451" s="32"/>
      <c r="Q1451" s="32"/>
      <c r="R1451" s="32">
        <f>[2]Verpächter_Anlagevermögen!R1451</f>
        <v>0</v>
      </c>
      <c r="S1451" s="32"/>
    </row>
    <row r="1452" spans="2:19">
      <c r="B1452" s="5">
        <v>1998</v>
      </c>
      <c r="C1452" s="32"/>
      <c r="D1452" s="32"/>
      <c r="E1452" s="32"/>
      <c r="F1452" s="32"/>
      <c r="G1452" s="32"/>
      <c r="H1452" s="32"/>
      <c r="I1452" s="32"/>
      <c r="J1452" s="32"/>
      <c r="K1452" s="32"/>
      <c r="L1452" s="32"/>
      <c r="M1452" s="32"/>
      <c r="N1452" s="32"/>
      <c r="O1452" s="32"/>
      <c r="P1452" s="32"/>
      <c r="Q1452" s="32"/>
      <c r="R1452" s="32">
        <f>[2]Verpächter_Anlagevermögen!R1452</f>
        <v>0</v>
      </c>
      <c r="S1452" s="32"/>
    </row>
    <row r="1453" spans="2:19">
      <c r="B1453" s="5">
        <v>1997</v>
      </c>
      <c r="C1453" s="32"/>
      <c r="D1453" s="32"/>
      <c r="E1453" s="32"/>
      <c r="F1453" s="32"/>
      <c r="G1453" s="32"/>
      <c r="H1453" s="32"/>
      <c r="I1453" s="32"/>
      <c r="J1453" s="32"/>
      <c r="K1453" s="32"/>
      <c r="L1453" s="32"/>
      <c r="M1453" s="32"/>
      <c r="N1453" s="32"/>
      <c r="O1453" s="32"/>
      <c r="P1453" s="32"/>
      <c r="Q1453" s="32"/>
      <c r="R1453" s="32">
        <f>[2]Verpächter_Anlagevermögen!R1453</f>
        <v>0</v>
      </c>
      <c r="S1453" s="32"/>
    </row>
    <row r="1454" spans="2:19">
      <c r="B1454" s="5">
        <v>1996</v>
      </c>
      <c r="C1454" s="32"/>
      <c r="D1454" s="32"/>
      <c r="E1454" s="32"/>
      <c r="F1454" s="32"/>
      <c r="G1454" s="32"/>
      <c r="H1454" s="32"/>
      <c r="I1454" s="32"/>
      <c r="J1454" s="32"/>
      <c r="K1454" s="32"/>
      <c r="L1454" s="32"/>
      <c r="M1454" s="32"/>
      <c r="N1454" s="32"/>
      <c r="O1454" s="32"/>
      <c r="P1454" s="32"/>
      <c r="Q1454" s="32"/>
      <c r="R1454" s="32">
        <f>[2]Verpächter_Anlagevermögen!R1454</f>
        <v>0</v>
      </c>
      <c r="S1454" s="32"/>
    </row>
    <row r="1455" spans="2:19">
      <c r="B1455" s="5">
        <v>1995</v>
      </c>
      <c r="C1455" s="32"/>
      <c r="D1455" s="32"/>
      <c r="E1455" s="32"/>
      <c r="F1455" s="32"/>
      <c r="G1455" s="32"/>
      <c r="H1455" s="32"/>
      <c r="I1455" s="32"/>
      <c r="J1455" s="32"/>
      <c r="K1455" s="32"/>
      <c r="L1455" s="32"/>
      <c r="M1455" s="32"/>
      <c r="N1455" s="32"/>
      <c r="O1455" s="32"/>
      <c r="P1455" s="32"/>
      <c r="Q1455" s="32"/>
      <c r="R1455" s="32">
        <f>[2]Verpächter_Anlagevermögen!R1455</f>
        <v>0</v>
      </c>
      <c r="S1455" s="32"/>
    </row>
    <row r="1456" spans="2:19">
      <c r="B1456" s="5">
        <v>1994</v>
      </c>
      <c r="C1456" s="32"/>
      <c r="D1456" s="32"/>
      <c r="E1456" s="32"/>
      <c r="F1456" s="32"/>
      <c r="G1456" s="32"/>
      <c r="H1456" s="32"/>
      <c r="I1456" s="32"/>
      <c r="J1456" s="32"/>
      <c r="K1456" s="32"/>
      <c r="L1456" s="32"/>
      <c r="M1456" s="32"/>
      <c r="N1456" s="32"/>
      <c r="O1456" s="32"/>
      <c r="P1456" s="32"/>
      <c r="Q1456" s="32"/>
      <c r="R1456" s="32">
        <f>[2]Verpächter_Anlagevermögen!R1456</f>
        <v>0</v>
      </c>
      <c r="S1456" s="32"/>
    </row>
    <row r="1457" spans="2:19">
      <c r="B1457" s="5">
        <v>1993</v>
      </c>
      <c r="C1457" s="32"/>
      <c r="D1457" s="32"/>
      <c r="E1457" s="32"/>
      <c r="F1457" s="32"/>
      <c r="G1457" s="32"/>
      <c r="H1457" s="32"/>
      <c r="I1457" s="32"/>
      <c r="J1457" s="32"/>
      <c r="K1457" s="32"/>
      <c r="L1457" s="32"/>
      <c r="M1457" s="32"/>
      <c r="N1457" s="32"/>
      <c r="O1457" s="32"/>
      <c r="P1457" s="32"/>
      <c r="Q1457" s="32"/>
      <c r="R1457" s="32">
        <f>[2]Verpächter_Anlagevermögen!R1457</f>
        <v>0</v>
      </c>
      <c r="S1457" s="32"/>
    </row>
    <row r="1458" spans="2:19">
      <c r="B1458" s="5">
        <v>1992</v>
      </c>
      <c r="C1458" s="32"/>
      <c r="D1458" s="32"/>
      <c r="E1458" s="32"/>
      <c r="F1458" s="32"/>
      <c r="G1458" s="32"/>
      <c r="H1458" s="32"/>
      <c r="I1458" s="32"/>
      <c r="J1458" s="32"/>
      <c r="K1458" s="32"/>
      <c r="L1458" s="32"/>
      <c r="M1458" s="32"/>
      <c r="N1458" s="32"/>
      <c r="O1458" s="32"/>
      <c r="P1458" s="32"/>
      <c r="Q1458" s="32"/>
      <c r="R1458" s="32">
        <f>[2]Verpächter_Anlagevermögen!R1458</f>
        <v>0</v>
      </c>
      <c r="S1458" s="32"/>
    </row>
    <row r="1459" spans="2:19">
      <c r="B1459" s="5">
        <v>1991</v>
      </c>
      <c r="C1459" s="32"/>
      <c r="D1459" s="32"/>
      <c r="E1459" s="32"/>
      <c r="F1459" s="32"/>
      <c r="G1459" s="32"/>
      <c r="H1459" s="32"/>
      <c r="I1459" s="32"/>
      <c r="J1459" s="32"/>
      <c r="K1459" s="32"/>
      <c r="L1459" s="32"/>
      <c r="M1459" s="32"/>
      <c r="N1459" s="32"/>
      <c r="O1459" s="32"/>
      <c r="P1459" s="32"/>
      <c r="Q1459" s="32"/>
      <c r="R1459" s="32">
        <f>[2]Verpächter_Anlagevermögen!R1459</f>
        <v>0</v>
      </c>
      <c r="S1459" s="32"/>
    </row>
    <row r="1460" spans="2:19">
      <c r="B1460" s="5">
        <v>1990</v>
      </c>
      <c r="C1460" s="32"/>
      <c r="D1460" s="32"/>
      <c r="E1460" s="32"/>
      <c r="F1460" s="32"/>
      <c r="G1460" s="32"/>
      <c r="H1460" s="32"/>
      <c r="I1460" s="32"/>
      <c r="J1460" s="32"/>
      <c r="K1460" s="32"/>
      <c r="L1460" s="32"/>
      <c r="M1460" s="32"/>
      <c r="N1460" s="32"/>
      <c r="O1460" s="32"/>
      <c r="P1460" s="32"/>
      <c r="Q1460" s="32"/>
      <c r="R1460" s="32">
        <f>[2]Verpächter_Anlagevermögen!R1460</f>
        <v>0</v>
      </c>
      <c r="S1460" s="32"/>
    </row>
    <row r="1461" spans="2:19">
      <c r="B1461" s="5">
        <v>1989</v>
      </c>
      <c r="C1461" s="32"/>
      <c r="D1461" s="32"/>
      <c r="E1461" s="32"/>
      <c r="F1461" s="32"/>
      <c r="G1461" s="32"/>
      <c r="H1461" s="32"/>
      <c r="I1461" s="32"/>
      <c r="J1461" s="32"/>
      <c r="K1461" s="32"/>
      <c r="L1461" s="32"/>
      <c r="M1461" s="32"/>
      <c r="N1461" s="32"/>
      <c r="O1461" s="32"/>
      <c r="P1461" s="32"/>
      <c r="Q1461" s="32"/>
      <c r="R1461" s="32">
        <f>[2]Verpächter_Anlagevermögen!R1461</f>
        <v>0</v>
      </c>
      <c r="S1461" s="32"/>
    </row>
    <row r="1462" spans="2:19">
      <c r="B1462" s="5">
        <v>1988</v>
      </c>
      <c r="C1462" s="32"/>
      <c r="D1462" s="32"/>
      <c r="E1462" s="32"/>
      <c r="F1462" s="32"/>
      <c r="G1462" s="32"/>
      <c r="H1462" s="32"/>
      <c r="I1462" s="32"/>
      <c r="J1462" s="32"/>
      <c r="K1462" s="32"/>
      <c r="L1462" s="32"/>
      <c r="M1462" s="32"/>
      <c r="N1462" s="32"/>
      <c r="O1462" s="32"/>
      <c r="P1462" s="32"/>
      <c r="Q1462" s="32"/>
      <c r="R1462" s="32">
        <f>[2]Verpächter_Anlagevermögen!R1462</f>
        <v>0</v>
      </c>
      <c r="S1462" s="32"/>
    </row>
    <row r="1463" spans="2:19">
      <c r="B1463" s="5">
        <v>1987</v>
      </c>
      <c r="C1463" s="32"/>
      <c r="D1463" s="32"/>
      <c r="E1463" s="32"/>
      <c r="F1463" s="32"/>
      <c r="G1463" s="32"/>
      <c r="H1463" s="32"/>
      <c r="I1463" s="32"/>
      <c r="J1463" s="32"/>
      <c r="K1463" s="32"/>
      <c r="L1463" s="32"/>
      <c r="M1463" s="32"/>
      <c r="N1463" s="32"/>
      <c r="O1463" s="32"/>
      <c r="P1463" s="32"/>
      <c r="Q1463" s="32"/>
      <c r="R1463" s="32">
        <f>[2]Verpächter_Anlagevermögen!R1463</f>
        <v>0</v>
      </c>
      <c r="S1463" s="32"/>
    </row>
    <row r="1464" spans="2:19">
      <c r="B1464" s="5">
        <v>1986</v>
      </c>
      <c r="C1464" s="32"/>
      <c r="D1464" s="32"/>
      <c r="E1464" s="32"/>
      <c r="F1464" s="32"/>
      <c r="G1464" s="32"/>
      <c r="H1464" s="32"/>
      <c r="I1464" s="32"/>
      <c r="J1464" s="32"/>
      <c r="K1464" s="32"/>
      <c r="L1464" s="32"/>
      <c r="M1464" s="32"/>
      <c r="N1464" s="32"/>
      <c r="O1464" s="32"/>
      <c r="P1464" s="32"/>
      <c r="Q1464" s="32"/>
      <c r="R1464" s="32">
        <f>[2]Verpächter_Anlagevermögen!R1464</f>
        <v>0</v>
      </c>
      <c r="S1464" s="32"/>
    </row>
    <row r="1465" spans="2:19">
      <c r="B1465" s="5">
        <v>1985</v>
      </c>
      <c r="C1465" s="32"/>
      <c r="D1465" s="32"/>
      <c r="E1465" s="32"/>
      <c r="F1465" s="32"/>
      <c r="G1465" s="32"/>
      <c r="H1465" s="32"/>
      <c r="I1465" s="32"/>
      <c r="J1465" s="32"/>
      <c r="K1465" s="32"/>
      <c r="L1465" s="32"/>
      <c r="M1465" s="32"/>
      <c r="N1465" s="32"/>
      <c r="O1465" s="32"/>
      <c r="P1465" s="32"/>
      <c r="Q1465" s="32"/>
      <c r="R1465" s="32">
        <f>[2]Verpächter_Anlagevermögen!R1465</f>
        <v>0</v>
      </c>
      <c r="S1465" s="32"/>
    </row>
    <row r="1466" spans="2:19">
      <c r="B1466" s="5">
        <v>1984</v>
      </c>
      <c r="C1466" s="32"/>
      <c r="D1466" s="32"/>
      <c r="E1466" s="32"/>
      <c r="F1466" s="32"/>
      <c r="G1466" s="32"/>
      <c r="H1466" s="32"/>
      <c r="I1466" s="32"/>
      <c r="J1466" s="32"/>
      <c r="K1466" s="32"/>
      <c r="L1466" s="32"/>
      <c r="M1466" s="32"/>
      <c r="N1466" s="32"/>
      <c r="O1466" s="32"/>
      <c r="P1466" s="32"/>
      <c r="Q1466" s="32"/>
      <c r="R1466" s="32">
        <f>[2]Verpächter_Anlagevermögen!R1466</f>
        <v>0</v>
      </c>
      <c r="S1466" s="32"/>
    </row>
    <row r="1467" spans="2:19">
      <c r="B1467" s="5">
        <v>1983</v>
      </c>
      <c r="C1467" s="32"/>
      <c r="D1467" s="32"/>
      <c r="E1467" s="32"/>
      <c r="F1467" s="32"/>
      <c r="G1467" s="32"/>
      <c r="H1467" s="32"/>
      <c r="I1467" s="32"/>
      <c r="J1467" s="32"/>
      <c r="K1467" s="32"/>
      <c r="L1467" s="32"/>
      <c r="M1467" s="32"/>
      <c r="N1467" s="32"/>
      <c r="O1467" s="32"/>
      <c r="P1467" s="32"/>
      <c r="Q1467" s="32"/>
      <c r="R1467" s="32">
        <f>[2]Verpächter_Anlagevermögen!R1467</f>
        <v>0</v>
      </c>
      <c r="S1467" s="32"/>
    </row>
    <row r="1468" spans="2:19">
      <c r="B1468" s="5">
        <v>1982</v>
      </c>
      <c r="C1468" s="32"/>
      <c r="D1468" s="32"/>
      <c r="E1468" s="32"/>
      <c r="F1468" s="32"/>
      <c r="G1468" s="32"/>
      <c r="H1468" s="32"/>
      <c r="I1468" s="32"/>
      <c r="J1468" s="32"/>
      <c r="K1468" s="32"/>
      <c r="L1468" s="32"/>
      <c r="M1468" s="32"/>
      <c r="N1468" s="32"/>
      <c r="O1468" s="32"/>
      <c r="P1468" s="32"/>
      <c r="Q1468" s="32"/>
      <c r="R1468" s="32">
        <f>[2]Verpächter_Anlagevermögen!R1468</f>
        <v>0</v>
      </c>
      <c r="S1468" s="32"/>
    </row>
    <row r="1469" spans="2:19">
      <c r="B1469" s="5">
        <v>1981</v>
      </c>
      <c r="C1469" s="32"/>
      <c r="D1469" s="32"/>
      <c r="E1469" s="32"/>
      <c r="F1469" s="32"/>
      <c r="G1469" s="32"/>
      <c r="H1469" s="32"/>
      <c r="I1469" s="32"/>
      <c r="J1469" s="32"/>
      <c r="K1469" s="32"/>
      <c r="L1469" s="32"/>
      <c r="M1469" s="32"/>
      <c r="N1469" s="32"/>
      <c r="O1469" s="32"/>
      <c r="P1469" s="32"/>
      <c r="Q1469" s="32"/>
      <c r="R1469" s="32">
        <f>[2]Verpächter_Anlagevermögen!R1469</f>
        <v>0</v>
      </c>
      <c r="S1469" s="32"/>
    </row>
    <row r="1470" spans="2:19">
      <c r="B1470" s="5">
        <v>1980</v>
      </c>
      <c r="C1470" s="32"/>
      <c r="D1470" s="32"/>
      <c r="E1470" s="32"/>
      <c r="F1470" s="32"/>
      <c r="G1470" s="32"/>
      <c r="H1470" s="32"/>
      <c r="I1470" s="32"/>
      <c r="J1470" s="32"/>
      <c r="K1470" s="32"/>
      <c r="L1470" s="32"/>
      <c r="M1470" s="32"/>
      <c r="N1470" s="32"/>
      <c r="O1470" s="32"/>
      <c r="P1470" s="32"/>
      <c r="Q1470" s="32"/>
      <c r="R1470" s="32">
        <f>[2]Verpächter_Anlagevermögen!R1470</f>
        <v>0</v>
      </c>
      <c r="S1470" s="32"/>
    </row>
    <row r="1471" spans="2:19">
      <c r="B1471" s="5">
        <v>1979</v>
      </c>
      <c r="C1471" s="32"/>
      <c r="D1471" s="32"/>
      <c r="E1471" s="32"/>
      <c r="F1471" s="32"/>
      <c r="G1471" s="32"/>
      <c r="H1471" s="32"/>
      <c r="I1471" s="32"/>
      <c r="J1471" s="32"/>
      <c r="K1471" s="32"/>
      <c r="L1471" s="32"/>
      <c r="M1471" s="32"/>
      <c r="N1471" s="32"/>
      <c r="O1471" s="32"/>
      <c r="P1471" s="32"/>
      <c r="Q1471" s="32"/>
      <c r="R1471" s="32">
        <f>[2]Verpächter_Anlagevermögen!R1471</f>
        <v>0</v>
      </c>
      <c r="S1471" s="32"/>
    </row>
    <row r="1472" spans="2:19">
      <c r="B1472" s="5">
        <v>1978</v>
      </c>
      <c r="C1472" s="32"/>
      <c r="D1472" s="32"/>
      <c r="E1472" s="32"/>
      <c r="F1472" s="32"/>
      <c r="G1472" s="32"/>
      <c r="H1472" s="32"/>
      <c r="I1472" s="32"/>
      <c r="J1472" s="32"/>
      <c r="K1472" s="32"/>
      <c r="L1472" s="32"/>
      <c r="M1472" s="32"/>
      <c r="N1472" s="32"/>
      <c r="O1472" s="32"/>
      <c r="P1472" s="32"/>
      <c r="Q1472" s="32"/>
      <c r="R1472" s="32">
        <f>[2]Verpächter_Anlagevermögen!R1472</f>
        <v>0</v>
      </c>
      <c r="S1472" s="32"/>
    </row>
    <row r="1473" spans="2:19">
      <c r="B1473" s="5">
        <v>1977</v>
      </c>
      <c r="C1473" s="32"/>
      <c r="D1473" s="32"/>
      <c r="E1473" s="32"/>
      <c r="F1473" s="32"/>
      <c r="G1473" s="32"/>
      <c r="H1473" s="32"/>
      <c r="I1473" s="32"/>
      <c r="J1473" s="32"/>
      <c r="K1473" s="32"/>
      <c r="L1473" s="32"/>
      <c r="M1473" s="32"/>
      <c r="N1473" s="32"/>
      <c r="O1473" s="32"/>
      <c r="P1473" s="32"/>
      <c r="Q1473" s="32"/>
      <c r="R1473" s="32">
        <f>[2]Verpächter_Anlagevermögen!R1473</f>
        <v>0</v>
      </c>
      <c r="S1473" s="32"/>
    </row>
    <row r="1474" spans="2:19">
      <c r="B1474" s="5">
        <v>1976</v>
      </c>
      <c r="C1474" s="32"/>
      <c r="D1474" s="32"/>
      <c r="E1474" s="32"/>
      <c r="F1474" s="32"/>
      <c r="G1474" s="32"/>
      <c r="H1474" s="32"/>
      <c r="I1474" s="32"/>
      <c r="J1474" s="32"/>
      <c r="K1474" s="32"/>
      <c r="L1474" s="32"/>
      <c r="M1474" s="32"/>
      <c r="N1474" s="32"/>
      <c r="O1474" s="32"/>
      <c r="P1474" s="32"/>
      <c r="Q1474" s="32"/>
      <c r="R1474" s="32">
        <f>[2]Verpächter_Anlagevermögen!R1474</f>
        <v>0</v>
      </c>
      <c r="S1474" s="32"/>
    </row>
    <row r="1475" spans="2:19">
      <c r="B1475" s="5">
        <v>1975</v>
      </c>
      <c r="C1475" s="32"/>
      <c r="D1475" s="32"/>
      <c r="E1475" s="32"/>
      <c r="F1475" s="32"/>
      <c r="G1475" s="32"/>
      <c r="H1475" s="32"/>
      <c r="I1475" s="32"/>
      <c r="J1475" s="32"/>
      <c r="K1475" s="32"/>
      <c r="L1475" s="32"/>
      <c r="M1475" s="32"/>
      <c r="N1475" s="32"/>
      <c r="O1475" s="32"/>
      <c r="P1475" s="32"/>
      <c r="Q1475" s="32"/>
      <c r="R1475" s="32">
        <f>[2]Verpächter_Anlagevermögen!R1475</f>
        <v>0</v>
      </c>
      <c r="S1475" s="32"/>
    </row>
    <row r="1476" spans="2:19">
      <c r="B1476" s="5">
        <v>1974</v>
      </c>
      <c r="C1476" s="32"/>
      <c r="D1476" s="32"/>
      <c r="E1476" s="32"/>
      <c r="F1476" s="32"/>
      <c r="G1476" s="32"/>
      <c r="H1476" s="32"/>
      <c r="I1476" s="32"/>
      <c r="J1476" s="32"/>
      <c r="K1476" s="32"/>
      <c r="L1476" s="32"/>
      <c r="M1476" s="32"/>
      <c r="N1476" s="32"/>
      <c r="O1476" s="32"/>
      <c r="P1476" s="32"/>
      <c r="Q1476" s="32"/>
      <c r="R1476" s="32">
        <f>[2]Verpächter_Anlagevermögen!R1476</f>
        <v>0</v>
      </c>
      <c r="S1476" s="32"/>
    </row>
    <row r="1477" spans="2:19">
      <c r="B1477" s="5">
        <v>1973</v>
      </c>
      <c r="C1477" s="32"/>
      <c r="D1477" s="32"/>
      <c r="E1477" s="32"/>
      <c r="F1477" s="32"/>
      <c r="G1477" s="32"/>
      <c r="H1477" s="32"/>
      <c r="I1477" s="32"/>
      <c r="J1477" s="32"/>
      <c r="K1477" s="32"/>
      <c r="L1477" s="32"/>
      <c r="M1477" s="32"/>
      <c r="N1477" s="32"/>
      <c r="O1477" s="32"/>
      <c r="P1477" s="32"/>
      <c r="Q1477" s="32"/>
      <c r="R1477" s="32">
        <f>[2]Verpächter_Anlagevermögen!R1477</f>
        <v>0</v>
      </c>
      <c r="S1477" s="32"/>
    </row>
    <row r="1478" spans="2:19">
      <c r="B1478" s="5">
        <v>1972</v>
      </c>
      <c r="C1478" s="32"/>
      <c r="D1478" s="32"/>
      <c r="E1478" s="32"/>
      <c r="F1478" s="32"/>
      <c r="G1478" s="32"/>
      <c r="H1478" s="32"/>
      <c r="I1478" s="32"/>
      <c r="J1478" s="32"/>
      <c r="K1478" s="32"/>
      <c r="L1478" s="32"/>
      <c r="M1478" s="32"/>
      <c r="N1478" s="32"/>
      <c r="O1478" s="32"/>
      <c r="P1478" s="32"/>
      <c r="Q1478" s="32"/>
      <c r="R1478" s="32">
        <f>[2]Verpächter_Anlagevermögen!R1478</f>
        <v>0</v>
      </c>
      <c r="S1478" s="32"/>
    </row>
    <row r="1479" spans="2:19">
      <c r="B1479" s="5">
        <v>1971</v>
      </c>
      <c r="C1479" s="32"/>
      <c r="D1479" s="32"/>
      <c r="E1479" s="32"/>
      <c r="F1479" s="32"/>
      <c r="G1479" s="32"/>
      <c r="H1479" s="32"/>
      <c r="I1479" s="32"/>
      <c r="J1479" s="32"/>
      <c r="K1479" s="32"/>
      <c r="L1479" s="32"/>
      <c r="M1479" s="32"/>
      <c r="N1479" s="32"/>
      <c r="O1479" s="32"/>
      <c r="P1479" s="32"/>
      <c r="Q1479" s="32"/>
      <c r="R1479" s="32">
        <f>[2]Verpächter_Anlagevermögen!R1479</f>
        <v>0</v>
      </c>
      <c r="S1479" s="32"/>
    </row>
    <row r="1480" spans="2:19">
      <c r="B1480" s="5">
        <v>1970</v>
      </c>
      <c r="C1480" s="32"/>
      <c r="D1480" s="32"/>
      <c r="E1480" s="32"/>
      <c r="F1480" s="32"/>
      <c r="G1480" s="32"/>
      <c r="H1480" s="32"/>
      <c r="I1480" s="32"/>
      <c r="J1480" s="32"/>
      <c r="K1480" s="32"/>
      <c r="L1480" s="32"/>
      <c r="M1480" s="32"/>
      <c r="N1480" s="32"/>
      <c r="O1480" s="32"/>
      <c r="P1480" s="32"/>
      <c r="Q1480" s="32"/>
      <c r="R1480" s="32">
        <f>[2]Verpächter_Anlagevermögen!R1480</f>
        <v>0</v>
      </c>
      <c r="S1480" s="32"/>
    </row>
    <row r="1481" spans="2:19">
      <c r="B1481" s="5">
        <v>1969</v>
      </c>
      <c r="C1481" s="32"/>
      <c r="D1481" s="32"/>
      <c r="E1481" s="32"/>
      <c r="F1481" s="32"/>
      <c r="G1481" s="32"/>
      <c r="H1481" s="32"/>
      <c r="I1481" s="32"/>
      <c r="J1481" s="32"/>
      <c r="K1481" s="32"/>
      <c r="L1481" s="32"/>
      <c r="M1481" s="32"/>
      <c r="N1481" s="32"/>
      <c r="O1481" s="32"/>
      <c r="P1481" s="32"/>
      <c r="Q1481" s="32"/>
      <c r="R1481" s="32">
        <f>[2]Verpächter_Anlagevermögen!R1481</f>
        <v>0</v>
      </c>
      <c r="S1481" s="32"/>
    </row>
    <row r="1482" spans="2:19">
      <c r="B1482" s="5">
        <v>1968</v>
      </c>
      <c r="C1482" s="32"/>
      <c r="D1482" s="32"/>
      <c r="E1482" s="32"/>
      <c r="F1482" s="32"/>
      <c r="G1482" s="32"/>
      <c r="H1482" s="32"/>
      <c r="I1482" s="32"/>
      <c r="J1482" s="32"/>
      <c r="K1482" s="32"/>
      <c r="L1482" s="32"/>
      <c r="M1482" s="32"/>
      <c r="N1482" s="32"/>
      <c r="O1482" s="32"/>
      <c r="P1482" s="32"/>
      <c r="Q1482" s="32"/>
      <c r="R1482" s="32">
        <f>[2]Verpächter_Anlagevermögen!R1482</f>
        <v>0</v>
      </c>
      <c r="S1482" s="32"/>
    </row>
    <row r="1483" spans="2:19">
      <c r="B1483" s="5">
        <v>1967</v>
      </c>
      <c r="C1483" s="32"/>
      <c r="D1483" s="32"/>
      <c r="E1483" s="32"/>
      <c r="F1483" s="32"/>
      <c r="G1483" s="32"/>
      <c r="H1483" s="32"/>
      <c r="I1483" s="32"/>
      <c r="J1483" s="32"/>
      <c r="K1483" s="32"/>
      <c r="L1483" s="32"/>
      <c r="M1483" s="32"/>
      <c r="N1483" s="32"/>
      <c r="O1483" s="32"/>
      <c r="P1483" s="32"/>
      <c r="Q1483" s="32"/>
      <c r="R1483" s="32">
        <f>[2]Verpächter_Anlagevermögen!R1483</f>
        <v>0</v>
      </c>
      <c r="S1483" s="32"/>
    </row>
    <row r="1484" spans="2:19">
      <c r="B1484" s="5">
        <v>1966</v>
      </c>
      <c r="C1484" s="32"/>
      <c r="D1484" s="32"/>
      <c r="E1484" s="32"/>
      <c r="F1484" s="32"/>
      <c r="G1484" s="32"/>
      <c r="H1484" s="32"/>
      <c r="I1484" s="32"/>
      <c r="J1484" s="32"/>
      <c r="K1484" s="32"/>
      <c r="L1484" s="32"/>
      <c r="M1484" s="32"/>
      <c r="N1484" s="32"/>
      <c r="O1484" s="32"/>
      <c r="P1484" s="32"/>
      <c r="Q1484" s="32"/>
      <c r="R1484" s="32">
        <f>[2]Verpächter_Anlagevermögen!R1484</f>
        <v>0</v>
      </c>
      <c r="S1484" s="32"/>
    </row>
    <row r="1485" spans="2:19">
      <c r="B1485" s="5">
        <v>1965</v>
      </c>
      <c r="C1485" s="32"/>
      <c r="D1485" s="32"/>
      <c r="E1485" s="32"/>
      <c r="F1485" s="32"/>
      <c r="G1485" s="32"/>
      <c r="H1485" s="32"/>
      <c r="I1485" s="32"/>
      <c r="J1485" s="32"/>
      <c r="K1485" s="32"/>
      <c r="L1485" s="32"/>
      <c r="M1485" s="32"/>
      <c r="N1485" s="32"/>
      <c r="O1485" s="32"/>
      <c r="P1485" s="32"/>
      <c r="Q1485" s="32"/>
      <c r="R1485" s="32">
        <f>[2]Verpächter_Anlagevermögen!R1485</f>
        <v>0</v>
      </c>
      <c r="S1485" s="32"/>
    </row>
    <row r="1486" spans="2:19">
      <c r="B1486" s="5">
        <v>1964</v>
      </c>
      <c r="C1486" s="32"/>
      <c r="D1486" s="32"/>
      <c r="E1486" s="32"/>
      <c r="F1486" s="32"/>
      <c r="G1486" s="32"/>
      <c r="H1486" s="32"/>
      <c r="I1486" s="32"/>
      <c r="J1486" s="32"/>
      <c r="K1486" s="32"/>
      <c r="L1486" s="32"/>
      <c r="M1486" s="32"/>
      <c r="N1486" s="32"/>
      <c r="O1486" s="32"/>
      <c r="P1486" s="32"/>
      <c r="Q1486" s="32"/>
      <c r="R1486" s="32">
        <f>[2]Verpächter_Anlagevermögen!R1486</f>
        <v>0</v>
      </c>
      <c r="S1486" s="32"/>
    </row>
    <row r="1487" spans="2:19">
      <c r="B1487" s="5">
        <v>1963</v>
      </c>
      <c r="C1487" s="32"/>
      <c r="D1487" s="32"/>
      <c r="E1487" s="32"/>
      <c r="F1487" s="32"/>
      <c r="G1487" s="32"/>
      <c r="H1487" s="32"/>
      <c r="I1487" s="32"/>
      <c r="J1487" s="32"/>
      <c r="K1487" s="32"/>
      <c r="L1487" s="32"/>
      <c r="M1487" s="32"/>
      <c r="N1487" s="32"/>
      <c r="O1487" s="32"/>
      <c r="P1487" s="32"/>
      <c r="Q1487" s="32"/>
      <c r="R1487" s="32">
        <f>[2]Verpächter_Anlagevermögen!R1487</f>
        <v>0</v>
      </c>
      <c r="S1487" s="32"/>
    </row>
    <row r="1488" spans="2:19">
      <c r="B1488" s="5">
        <v>1962</v>
      </c>
      <c r="C1488" s="32"/>
      <c r="D1488" s="32"/>
      <c r="E1488" s="32"/>
      <c r="F1488" s="32"/>
      <c r="G1488" s="32"/>
      <c r="H1488" s="32"/>
      <c r="I1488" s="32"/>
      <c r="J1488" s="32"/>
      <c r="K1488" s="32"/>
      <c r="L1488" s="32"/>
      <c r="M1488" s="32"/>
      <c r="N1488" s="32"/>
      <c r="O1488" s="32"/>
      <c r="P1488" s="32"/>
      <c r="Q1488" s="32"/>
      <c r="R1488" s="32">
        <f>[2]Verpächter_Anlagevermögen!R1488</f>
        <v>0</v>
      </c>
      <c r="S1488" s="32"/>
    </row>
    <row r="1489" spans="2:19">
      <c r="B1489" s="5">
        <v>1961</v>
      </c>
      <c r="C1489" s="32"/>
      <c r="D1489" s="32"/>
      <c r="E1489" s="32"/>
      <c r="F1489" s="32"/>
      <c r="G1489" s="32"/>
      <c r="H1489" s="32"/>
      <c r="I1489" s="32"/>
      <c r="J1489" s="32"/>
      <c r="K1489" s="32"/>
      <c r="L1489" s="32"/>
      <c r="M1489" s="32"/>
      <c r="N1489" s="32"/>
      <c r="O1489" s="32"/>
      <c r="P1489" s="32"/>
      <c r="Q1489" s="32"/>
      <c r="R1489" s="32">
        <f>[2]Verpächter_Anlagevermögen!R1489</f>
        <v>0</v>
      </c>
      <c r="S1489" s="32"/>
    </row>
    <row r="1490" spans="2:19">
      <c r="B1490" s="5">
        <v>1960</v>
      </c>
      <c r="C1490" s="32"/>
      <c r="D1490" s="32"/>
      <c r="E1490" s="32"/>
      <c r="F1490" s="32"/>
      <c r="G1490" s="32"/>
      <c r="H1490" s="32"/>
      <c r="I1490" s="32"/>
      <c r="J1490" s="32"/>
      <c r="K1490" s="32"/>
      <c r="L1490" s="32"/>
      <c r="M1490" s="32"/>
      <c r="N1490" s="32"/>
      <c r="O1490" s="32"/>
      <c r="P1490" s="32"/>
      <c r="Q1490" s="32"/>
      <c r="R1490" s="32">
        <f>[2]Verpächter_Anlagevermögen!R1490</f>
        <v>0</v>
      </c>
      <c r="S1490" s="32"/>
    </row>
    <row r="1491" spans="2:19">
      <c r="B1491" s="5">
        <v>1959</v>
      </c>
      <c r="C1491" s="32"/>
      <c r="D1491" s="32"/>
      <c r="E1491" s="32"/>
      <c r="F1491" s="32"/>
      <c r="G1491" s="32"/>
      <c r="H1491" s="32"/>
      <c r="I1491" s="32"/>
      <c r="J1491" s="32"/>
      <c r="K1491" s="32"/>
      <c r="L1491" s="32"/>
      <c r="M1491" s="32"/>
      <c r="N1491" s="32"/>
      <c r="O1491" s="32"/>
      <c r="P1491" s="32"/>
      <c r="Q1491" s="32"/>
      <c r="R1491" s="32">
        <f>[2]Verpächter_Anlagevermögen!R1491</f>
        <v>0</v>
      </c>
      <c r="S1491" s="32"/>
    </row>
    <row r="1492" spans="2:19">
      <c r="B1492" s="5">
        <v>1958</v>
      </c>
      <c r="C1492" s="32"/>
      <c r="D1492" s="32"/>
      <c r="E1492" s="32"/>
      <c r="F1492" s="32"/>
      <c r="G1492" s="32"/>
      <c r="H1492" s="32"/>
      <c r="I1492" s="32"/>
      <c r="J1492" s="32"/>
      <c r="K1492" s="32"/>
      <c r="L1492" s="32"/>
      <c r="M1492" s="32"/>
      <c r="N1492" s="32"/>
      <c r="O1492" s="32"/>
      <c r="P1492" s="32"/>
      <c r="Q1492" s="32"/>
      <c r="R1492" s="32">
        <f>[2]Verpächter_Anlagevermögen!R1492</f>
        <v>0</v>
      </c>
      <c r="S1492" s="32"/>
    </row>
    <row r="1493" spans="2:19">
      <c r="B1493" s="5">
        <v>1957</v>
      </c>
      <c r="C1493" s="32"/>
      <c r="D1493" s="32"/>
      <c r="E1493" s="32"/>
      <c r="F1493" s="32"/>
      <c r="G1493" s="32"/>
      <c r="H1493" s="32"/>
      <c r="I1493" s="32"/>
      <c r="J1493" s="32"/>
      <c r="K1493" s="32"/>
      <c r="L1493" s="32"/>
      <c r="M1493" s="32"/>
      <c r="N1493" s="32"/>
      <c r="O1493" s="32"/>
      <c r="P1493" s="32"/>
      <c r="Q1493" s="32"/>
      <c r="R1493" s="32">
        <f>[2]Verpächter_Anlagevermögen!R1493</f>
        <v>0</v>
      </c>
      <c r="S1493" s="32"/>
    </row>
    <row r="1494" spans="2:19">
      <c r="B1494" s="5">
        <v>1956</v>
      </c>
      <c r="C1494" s="32"/>
      <c r="D1494" s="32"/>
      <c r="E1494" s="32"/>
      <c r="F1494" s="32"/>
      <c r="G1494" s="32"/>
      <c r="H1494" s="32"/>
      <c r="I1494" s="32"/>
      <c r="J1494" s="32"/>
      <c r="K1494" s="32"/>
      <c r="L1494" s="32"/>
      <c r="M1494" s="32"/>
      <c r="N1494" s="32"/>
      <c r="O1494" s="32"/>
      <c r="P1494" s="32"/>
      <c r="Q1494" s="32"/>
      <c r="R1494" s="32">
        <f>[2]Verpächter_Anlagevermögen!R1494</f>
        <v>0</v>
      </c>
      <c r="S1494" s="32"/>
    </row>
    <row r="1495" spans="2:19">
      <c r="B1495" s="5">
        <v>1955</v>
      </c>
      <c r="C1495" s="32"/>
      <c r="D1495" s="32"/>
      <c r="E1495" s="32"/>
      <c r="F1495" s="32"/>
      <c r="G1495" s="32"/>
      <c r="H1495" s="32"/>
      <c r="I1495" s="32"/>
      <c r="J1495" s="32"/>
      <c r="K1495" s="32"/>
      <c r="L1495" s="32"/>
      <c r="M1495" s="32"/>
      <c r="N1495" s="32"/>
      <c r="O1495" s="32"/>
      <c r="P1495" s="32"/>
      <c r="Q1495" s="32"/>
      <c r="R1495" s="32">
        <f>[2]Verpächter_Anlagevermögen!R1495</f>
        <v>0</v>
      </c>
      <c r="S1495" s="32"/>
    </row>
    <row r="1496" spans="2:19">
      <c r="B1496" s="5">
        <v>1954</v>
      </c>
      <c r="C1496" s="32"/>
      <c r="D1496" s="32"/>
      <c r="E1496" s="32"/>
      <c r="F1496" s="32"/>
      <c r="G1496" s="32"/>
      <c r="H1496" s="32"/>
      <c r="I1496" s="32"/>
      <c r="J1496" s="32"/>
      <c r="K1496" s="32"/>
      <c r="L1496" s="32"/>
      <c r="M1496" s="32"/>
      <c r="N1496" s="32"/>
      <c r="O1496" s="32"/>
      <c r="P1496" s="32"/>
      <c r="Q1496" s="32"/>
      <c r="R1496" s="32">
        <f>[2]Verpächter_Anlagevermögen!R1496</f>
        <v>0</v>
      </c>
      <c r="S1496" s="32"/>
    </row>
    <row r="1497" spans="2:19">
      <c r="B1497" s="5">
        <v>1953</v>
      </c>
      <c r="C1497" s="32"/>
      <c r="D1497" s="32"/>
      <c r="E1497" s="32"/>
      <c r="F1497" s="32"/>
      <c r="G1497" s="32"/>
      <c r="H1497" s="32"/>
      <c r="I1497" s="32"/>
      <c r="J1497" s="32"/>
      <c r="K1497" s="32"/>
      <c r="L1497" s="32"/>
      <c r="M1497" s="32"/>
      <c r="N1497" s="32"/>
      <c r="O1497" s="32"/>
      <c r="P1497" s="32"/>
      <c r="Q1497" s="32"/>
      <c r="R1497" s="32">
        <f>[2]Verpächter_Anlagevermögen!R1497</f>
        <v>0</v>
      </c>
      <c r="S1497" s="32"/>
    </row>
    <row r="1498" spans="2:19">
      <c r="B1498" s="5">
        <v>1952</v>
      </c>
      <c r="C1498" s="32"/>
      <c r="D1498" s="32"/>
      <c r="E1498" s="32"/>
      <c r="F1498" s="32"/>
      <c r="G1498" s="32"/>
      <c r="H1498" s="32"/>
      <c r="I1498" s="32"/>
      <c r="J1498" s="32"/>
      <c r="K1498" s="32"/>
      <c r="L1498" s="32"/>
      <c r="M1498" s="32"/>
      <c r="N1498" s="32"/>
      <c r="O1498" s="32"/>
      <c r="P1498" s="32"/>
      <c r="Q1498" s="32"/>
      <c r="R1498" s="32">
        <f>[2]Verpächter_Anlagevermögen!R1498</f>
        <v>0</v>
      </c>
      <c r="S1498" s="32"/>
    </row>
    <row r="1499" spans="2:19">
      <c r="B1499" s="5">
        <v>1951</v>
      </c>
      <c r="C1499" s="32"/>
      <c r="D1499" s="32"/>
      <c r="E1499" s="32"/>
      <c r="F1499" s="32"/>
      <c r="G1499" s="32"/>
      <c r="H1499" s="32"/>
      <c r="I1499" s="32"/>
      <c r="J1499" s="32"/>
      <c r="K1499" s="32"/>
      <c r="L1499" s="32"/>
      <c r="M1499" s="32"/>
      <c r="N1499" s="32"/>
      <c r="O1499" s="32"/>
      <c r="P1499" s="32"/>
      <c r="Q1499" s="32"/>
      <c r="R1499" s="32">
        <f>[2]Verpächter_Anlagevermögen!R1499</f>
        <v>0</v>
      </c>
      <c r="S1499" s="32"/>
    </row>
    <row r="1500" spans="2:19">
      <c r="B1500" s="5">
        <v>1950</v>
      </c>
      <c r="C1500" s="32"/>
      <c r="D1500" s="32"/>
      <c r="E1500" s="32"/>
      <c r="F1500" s="32"/>
      <c r="G1500" s="32"/>
      <c r="H1500" s="32"/>
      <c r="I1500" s="32"/>
      <c r="J1500" s="32"/>
      <c r="K1500" s="32"/>
      <c r="L1500" s="32"/>
      <c r="M1500" s="32"/>
      <c r="N1500" s="32"/>
      <c r="O1500" s="32"/>
      <c r="P1500" s="32"/>
      <c r="Q1500" s="32"/>
      <c r="R1500" s="32">
        <f>[2]Verpächter_Anlagevermögen!R1500</f>
        <v>0</v>
      </c>
      <c r="S1500" s="32"/>
    </row>
    <row r="1501" spans="2:19">
      <c r="B1501" s="5">
        <v>1949</v>
      </c>
      <c r="C1501" s="32"/>
      <c r="D1501" s="32"/>
      <c r="E1501" s="32"/>
      <c r="F1501" s="32"/>
      <c r="G1501" s="32"/>
      <c r="H1501" s="32"/>
      <c r="I1501" s="32"/>
      <c r="J1501" s="32"/>
      <c r="K1501" s="32"/>
      <c r="L1501" s="32"/>
      <c r="M1501" s="32"/>
      <c r="N1501" s="32"/>
      <c r="O1501" s="32"/>
      <c r="P1501" s="32"/>
      <c r="Q1501" s="32"/>
      <c r="R1501" s="32">
        <f>[2]Verpächter_Anlagevermögen!R1501</f>
        <v>0</v>
      </c>
      <c r="S1501" s="32"/>
    </row>
    <row r="1502" spans="2:19">
      <c r="B1502" s="5">
        <v>1948</v>
      </c>
      <c r="C1502" s="32"/>
      <c r="D1502" s="32"/>
      <c r="E1502" s="32"/>
      <c r="F1502" s="32"/>
      <c r="G1502" s="32"/>
      <c r="H1502" s="32"/>
      <c r="I1502" s="32"/>
      <c r="J1502" s="32"/>
      <c r="K1502" s="32"/>
      <c r="L1502" s="32"/>
      <c r="M1502" s="32"/>
      <c r="N1502" s="32"/>
      <c r="O1502" s="32"/>
      <c r="P1502" s="32"/>
      <c r="Q1502" s="32"/>
      <c r="R1502" s="32">
        <f>[2]Verpächter_Anlagevermögen!R1502</f>
        <v>0</v>
      </c>
      <c r="S1502" s="32"/>
    </row>
    <row r="1503" spans="2:19">
      <c r="B1503" s="5">
        <v>1947</v>
      </c>
      <c r="C1503" s="32"/>
      <c r="D1503" s="32"/>
      <c r="E1503" s="32"/>
      <c r="F1503" s="32"/>
      <c r="G1503" s="32"/>
      <c r="H1503" s="32"/>
      <c r="I1503" s="32"/>
      <c r="J1503" s="32"/>
      <c r="K1503" s="32"/>
      <c r="L1503" s="32"/>
      <c r="M1503" s="32"/>
      <c r="N1503" s="32"/>
      <c r="O1503" s="32"/>
      <c r="P1503" s="32"/>
      <c r="Q1503" s="32"/>
      <c r="R1503" s="32">
        <f>[2]Verpächter_Anlagevermögen!R1503</f>
        <v>0</v>
      </c>
      <c r="S1503" s="32"/>
    </row>
    <row r="1504" spans="2:19">
      <c r="B1504" s="5">
        <v>1946</v>
      </c>
      <c r="C1504" s="32"/>
      <c r="D1504" s="32"/>
      <c r="E1504" s="32"/>
      <c r="F1504" s="32"/>
      <c r="G1504" s="32"/>
      <c r="H1504" s="32"/>
      <c r="I1504" s="32"/>
      <c r="J1504" s="32"/>
      <c r="K1504" s="32"/>
      <c r="L1504" s="32"/>
      <c r="M1504" s="32"/>
      <c r="N1504" s="32"/>
      <c r="O1504" s="32"/>
      <c r="P1504" s="32"/>
      <c r="Q1504" s="32"/>
      <c r="R1504" s="32">
        <f>[2]Verpächter_Anlagevermögen!R1504</f>
        <v>0</v>
      </c>
      <c r="S1504" s="32"/>
    </row>
    <row r="1505" spans="2:19">
      <c r="B1505" s="5">
        <v>1945</v>
      </c>
      <c r="C1505" s="32"/>
      <c r="D1505" s="32"/>
      <c r="E1505" s="32"/>
      <c r="F1505" s="32"/>
      <c r="G1505" s="32"/>
      <c r="H1505" s="32"/>
      <c r="I1505" s="32"/>
      <c r="J1505" s="32"/>
      <c r="K1505" s="32"/>
      <c r="L1505" s="32"/>
      <c r="M1505" s="32"/>
      <c r="N1505" s="32"/>
      <c r="O1505" s="32"/>
      <c r="P1505" s="32"/>
      <c r="Q1505" s="32"/>
      <c r="R1505" s="32">
        <f>[2]Verpächter_Anlagevermögen!R1505</f>
        <v>0</v>
      </c>
      <c r="S1505" s="32"/>
    </row>
    <row r="1506" spans="2:19">
      <c r="B1506" s="5">
        <v>1944</v>
      </c>
      <c r="C1506" s="32"/>
      <c r="D1506" s="32"/>
      <c r="E1506" s="32"/>
      <c r="F1506" s="32"/>
      <c r="G1506" s="32"/>
      <c r="H1506" s="32"/>
      <c r="I1506" s="32"/>
      <c r="J1506" s="32"/>
      <c r="K1506" s="32"/>
      <c r="L1506" s="32"/>
      <c r="M1506" s="32"/>
      <c r="N1506" s="32"/>
      <c r="O1506" s="32"/>
      <c r="P1506" s="32"/>
      <c r="Q1506" s="32"/>
      <c r="R1506" s="32">
        <f>[2]Verpächter_Anlagevermögen!R1506</f>
        <v>0</v>
      </c>
      <c r="S1506" s="32"/>
    </row>
    <row r="1507" spans="2:19">
      <c r="B1507" s="5">
        <v>1943</v>
      </c>
      <c r="C1507" s="32"/>
      <c r="D1507" s="32"/>
      <c r="E1507" s="32"/>
      <c r="F1507" s="32"/>
      <c r="G1507" s="32"/>
      <c r="H1507" s="32"/>
      <c r="I1507" s="32"/>
      <c r="J1507" s="32"/>
      <c r="K1507" s="32"/>
      <c r="L1507" s="32"/>
      <c r="M1507" s="32"/>
      <c r="N1507" s="32"/>
      <c r="O1507" s="32"/>
      <c r="P1507" s="32"/>
      <c r="Q1507" s="32"/>
      <c r="R1507" s="32">
        <f>[2]Verpächter_Anlagevermögen!R1507</f>
        <v>0</v>
      </c>
      <c r="S1507" s="32"/>
    </row>
    <row r="1508" spans="2:19">
      <c r="B1508" s="5">
        <v>1942</v>
      </c>
      <c r="C1508" s="32"/>
      <c r="D1508" s="32"/>
      <c r="E1508" s="32"/>
      <c r="F1508" s="32"/>
      <c r="G1508" s="32"/>
      <c r="H1508" s="32"/>
      <c r="I1508" s="32"/>
      <c r="J1508" s="32"/>
      <c r="K1508" s="32"/>
      <c r="L1508" s="32"/>
      <c r="M1508" s="32"/>
      <c r="N1508" s="32"/>
      <c r="O1508" s="32"/>
      <c r="P1508" s="32"/>
      <c r="Q1508" s="32"/>
      <c r="R1508" s="32">
        <f>[2]Verpächter_Anlagevermögen!R1508</f>
        <v>0</v>
      </c>
      <c r="S1508" s="32"/>
    </row>
    <row r="1509" spans="2:19">
      <c r="B1509" s="5">
        <v>1941</v>
      </c>
      <c r="C1509" s="32"/>
      <c r="D1509" s="32"/>
      <c r="E1509" s="32"/>
      <c r="F1509" s="32"/>
      <c r="G1509" s="32"/>
      <c r="H1509" s="32"/>
      <c r="I1509" s="32"/>
      <c r="J1509" s="32"/>
      <c r="K1509" s="32"/>
      <c r="L1509" s="32"/>
      <c r="M1509" s="32"/>
      <c r="N1509" s="32"/>
      <c r="O1509" s="32"/>
      <c r="P1509" s="32"/>
      <c r="Q1509" s="32"/>
      <c r="R1509" s="32">
        <f>[2]Verpächter_Anlagevermögen!R1509</f>
        <v>0</v>
      </c>
      <c r="S1509" s="32"/>
    </row>
    <row r="1510" spans="2:19">
      <c r="B1510" s="5">
        <v>1940</v>
      </c>
      <c r="C1510" s="32"/>
      <c r="D1510" s="32"/>
      <c r="E1510" s="32"/>
      <c r="F1510" s="32"/>
      <c r="G1510" s="32"/>
      <c r="H1510" s="32"/>
      <c r="I1510" s="32"/>
      <c r="J1510" s="32"/>
      <c r="K1510" s="32"/>
      <c r="L1510" s="32"/>
      <c r="M1510" s="32"/>
      <c r="N1510" s="32"/>
      <c r="O1510" s="32"/>
      <c r="P1510" s="32"/>
      <c r="Q1510" s="32"/>
      <c r="R1510" s="32">
        <f>[2]Verpächter_Anlagevermögen!R1510</f>
        <v>0</v>
      </c>
      <c r="S1510" s="32"/>
    </row>
    <row r="1511" spans="2:19">
      <c r="B1511" s="5">
        <v>1939</v>
      </c>
      <c r="C1511" s="32"/>
      <c r="D1511" s="32"/>
      <c r="E1511" s="32"/>
      <c r="F1511" s="32"/>
      <c r="G1511" s="32"/>
      <c r="H1511" s="32"/>
      <c r="I1511" s="32"/>
      <c r="J1511" s="32"/>
      <c r="K1511" s="32"/>
      <c r="L1511" s="32"/>
      <c r="M1511" s="32"/>
      <c r="N1511" s="32"/>
      <c r="O1511" s="32"/>
      <c r="P1511" s="32"/>
      <c r="Q1511" s="32"/>
      <c r="R1511" s="32">
        <f>[2]Verpächter_Anlagevermögen!R1511</f>
        <v>0</v>
      </c>
      <c r="S1511" s="32"/>
    </row>
    <row r="1512" spans="2:19">
      <c r="B1512" s="5">
        <v>1938</v>
      </c>
      <c r="C1512" s="32"/>
      <c r="D1512" s="32"/>
      <c r="E1512" s="32"/>
      <c r="F1512" s="32"/>
      <c r="G1512" s="32"/>
      <c r="H1512" s="32"/>
      <c r="I1512" s="32"/>
      <c r="J1512" s="32"/>
      <c r="K1512" s="32"/>
      <c r="L1512" s="32"/>
      <c r="M1512" s="32"/>
      <c r="N1512" s="32"/>
      <c r="O1512" s="32"/>
      <c r="P1512" s="32"/>
      <c r="Q1512" s="32"/>
      <c r="R1512" s="32">
        <f>[2]Verpächter_Anlagevermögen!R1512</f>
        <v>0</v>
      </c>
      <c r="S1512" s="32"/>
    </row>
    <row r="1513" spans="2:19">
      <c r="B1513" s="5">
        <v>1937</v>
      </c>
      <c r="C1513" s="32"/>
      <c r="D1513" s="32"/>
      <c r="E1513" s="32"/>
      <c r="F1513" s="32"/>
      <c r="G1513" s="32"/>
      <c r="H1513" s="32"/>
      <c r="I1513" s="32"/>
      <c r="J1513" s="32"/>
      <c r="K1513" s="32"/>
      <c r="L1513" s="32"/>
      <c r="M1513" s="32"/>
      <c r="N1513" s="32"/>
      <c r="O1513" s="32"/>
      <c r="P1513" s="32"/>
      <c r="Q1513" s="32"/>
      <c r="R1513" s="32">
        <f>[2]Verpächter_Anlagevermögen!R1513</f>
        <v>0</v>
      </c>
      <c r="S1513" s="32"/>
    </row>
    <row r="1514" spans="2:19">
      <c r="B1514" s="5">
        <v>1936</v>
      </c>
      <c r="C1514" s="32"/>
      <c r="D1514" s="32"/>
      <c r="E1514" s="32"/>
      <c r="F1514" s="32"/>
      <c r="G1514" s="32"/>
      <c r="H1514" s="32"/>
      <c r="I1514" s="32"/>
      <c r="J1514" s="32"/>
      <c r="K1514" s="32"/>
      <c r="L1514" s="32"/>
      <c r="M1514" s="32"/>
      <c r="N1514" s="32"/>
      <c r="O1514" s="32"/>
      <c r="P1514" s="32"/>
      <c r="Q1514" s="32"/>
      <c r="R1514" s="32">
        <f>[2]Verpächter_Anlagevermögen!R1514</f>
        <v>0</v>
      </c>
      <c r="S1514" s="32"/>
    </row>
    <row r="1515" spans="2:19">
      <c r="B1515" s="5">
        <v>1935</v>
      </c>
      <c r="C1515" s="32"/>
      <c r="D1515" s="32"/>
      <c r="E1515" s="32"/>
      <c r="F1515" s="32"/>
      <c r="G1515" s="32"/>
      <c r="H1515" s="32"/>
      <c r="I1515" s="32"/>
      <c r="J1515" s="32"/>
      <c r="K1515" s="32"/>
      <c r="L1515" s="32"/>
      <c r="M1515" s="32"/>
      <c r="N1515" s="32"/>
      <c r="O1515" s="32"/>
      <c r="P1515" s="32"/>
      <c r="Q1515" s="32"/>
      <c r="R1515" s="32">
        <f>[2]Verpächter_Anlagevermögen!R1515</f>
        <v>0</v>
      </c>
      <c r="S1515" s="32"/>
    </row>
    <row r="1516" spans="2:19">
      <c r="B1516" s="5">
        <v>1934</v>
      </c>
      <c r="C1516" s="32"/>
      <c r="D1516" s="32"/>
      <c r="E1516" s="32"/>
      <c r="F1516" s="32"/>
      <c r="G1516" s="32"/>
      <c r="H1516" s="32"/>
      <c r="I1516" s="32"/>
      <c r="J1516" s="32"/>
      <c r="K1516" s="32"/>
      <c r="L1516" s="32"/>
      <c r="M1516" s="32"/>
      <c r="N1516" s="32"/>
      <c r="O1516" s="32"/>
      <c r="P1516" s="32"/>
      <c r="Q1516" s="32"/>
      <c r="R1516" s="32">
        <f>[2]Verpächter_Anlagevermögen!R1516</f>
        <v>0</v>
      </c>
      <c r="S1516" s="32"/>
    </row>
    <row r="1517" spans="2:19">
      <c r="B1517" s="5">
        <v>1933</v>
      </c>
      <c r="C1517" s="32"/>
      <c r="D1517" s="32"/>
      <c r="E1517" s="32"/>
      <c r="F1517" s="32"/>
      <c r="G1517" s="32"/>
      <c r="H1517" s="32"/>
      <c r="I1517" s="32"/>
      <c r="J1517" s="32"/>
      <c r="K1517" s="32"/>
      <c r="L1517" s="32"/>
      <c r="M1517" s="32"/>
      <c r="N1517" s="32"/>
      <c r="O1517" s="32"/>
      <c r="P1517" s="32"/>
      <c r="Q1517" s="32"/>
      <c r="R1517" s="32">
        <f>[2]Verpächter_Anlagevermögen!R1517</f>
        <v>0</v>
      </c>
      <c r="S1517" s="32"/>
    </row>
    <row r="1518" spans="2:19">
      <c r="B1518" s="5">
        <v>1932</v>
      </c>
      <c r="C1518" s="32"/>
      <c r="D1518" s="32"/>
      <c r="E1518" s="32"/>
      <c r="F1518" s="32"/>
      <c r="G1518" s="32"/>
      <c r="H1518" s="32"/>
      <c r="I1518" s="32"/>
      <c r="J1518" s="32"/>
      <c r="K1518" s="32"/>
      <c r="L1518" s="32"/>
      <c r="M1518" s="32"/>
      <c r="N1518" s="32"/>
      <c r="O1518" s="32"/>
      <c r="P1518" s="32"/>
      <c r="Q1518" s="32"/>
      <c r="R1518" s="32">
        <f>[2]Verpächter_Anlagevermögen!R1518</f>
        <v>0</v>
      </c>
      <c r="S1518" s="32"/>
    </row>
    <row r="1519" spans="2:19">
      <c r="B1519" s="5">
        <v>1931</v>
      </c>
      <c r="C1519" s="32"/>
      <c r="D1519" s="32"/>
      <c r="E1519" s="32"/>
      <c r="F1519" s="32"/>
      <c r="G1519" s="32"/>
      <c r="H1519" s="32"/>
      <c r="I1519" s="32"/>
      <c r="J1519" s="32"/>
      <c r="K1519" s="32"/>
      <c r="L1519" s="32"/>
      <c r="M1519" s="32"/>
      <c r="N1519" s="32"/>
      <c r="O1519" s="32"/>
      <c r="P1519" s="32"/>
      <c r="Q1519" s="32"/>
      <c r="R1519" s="32">
        <f>[2]Verpächter_Anlagevermögen!R1519</f>
        <v>0</v>
      </c>
      <c r="S1519" s="32"/>
    </row>
    <row r="1520" spans="2:19">
      <c r="B1520" s="5">
        <v>1930</v>
      </c>
      <c r="C1520" s="32"/>
      <c r="D1520" s="32"/>
      <c r="E1520" s="32"/>
      <c r="F1520" s="32"/>
      <c r="G1520" s="32"/>
      <c r="H1520" s="32"/>
      <c r="I1520" s="32"/>
      <c r="J1520" s="32"/>
      <c r="K1520" s="32"/>
      <c r="L1520" s="32"/>
      <c r="M1520" s="32"/>
      <c r="N1520" s="32"/>
      <c r="O1520" s="32"/>
      <c r="P1520" s="32"/>
      <c r="Q1520" s="32"/>
      <c r="R1520" s="32">
        <f>[2]Verpächter_Anlagevermögen!R1520</f>
        <v>0</v>
      </c>
      <c r="S1520" s="32"/>
    </row>
    <row r="1521" spans="1:19">
      <c r="A1521" s="54" t="s">
        <v>119</v>
      </c>
      <c r="B1521" s="6" t="s">
        <v>10</v>
      </c>
      <c r="C1521" s="7">
        <f>SUM(C1444:C1520)</f>
        <v>0</v>
      </c>
      <c r="D1521" s="7">
        <f>SUM(D1443:D1520)</f>
        <v>0</v>
      </c>
      <c r="E1521" s="7">
        <f>SUM(E1442:E1520)</f>
        <v>0</v>
      </c>
      <c r="F1521" s="7">
        <f>SUM(F1441:F1520)</f>
        <v>0</v>
      </c>
      <c r="G1521" s="7">
        <f>SUM(G1440:G1520)</f>
        <v>0</v>
      </c>
      <c r="H1521" s="7">
        <f t="shared" ref="H1521:M1521" si="12">SUM(H1434:H1520)</f>
        <v>0</v>
      </c>
      <c r="I1521" s="7">
        <f t="shared" si="12"/>
        <v>0</v>
      </c>
      <c r="J1521" s="7">
        <f t="shared" si="12"/>
        <v>0</v>
      </c>
      <c r="K1521" s="7">
        <f t="shared" si="12"/>
        <v>0</v>
      </c>
      <c r="L1521" s="7">
        <f t="shared" si="12"/>
        <v>0</v>
      </c>
      <c r="M1521" s="7">
        <f t="shared" si="12"/>
        <v>0</v>
      </c>
      <c r="N1521" s="10">
        <f>SUM(N1429:N1520)</f>
        <v>0</v>
      </c>
      <c r="O1521" s="10">
        <f>SUM(O1429:O1520)</f>
        <v>0</v>
      </c>
      <c r="P1521" s="10">
        <f>SUM(P1429:P1520)</f>
        <v>0</v>
      </c>
      <c r="Q1521" s="10">
        <f>SUM(Q1429:Q1520)</f>
        <v>0</v>
      </c>
      <c r="R1521" s="10">
        <f>SUM(R1429:R1520)</f>
        <v>0</v>
      </c>
      <c r="S1521" s="10">
        <f>SUM(S1428:S1520)</f>
        <v>0</v>
      </c>
    </row>
    <row r="1522" spans="1:19">
      <c r="A1522" s="55"/>
      <c r="B1522" s="6"/>
      <c r="C1522" s="7"/>
      <c r="D1522" s="7"/>
      <c r="E1522" s="7"/>
      <c r="F1522" s="7"/>
      <c r="G1522" s="7"/>
      <c r="H1522" s="7"/>
      <c r="I1522" s="7"/>
      <c r="J1522" s="7"/>
      <c r="K1522" s="7"/>
      <c r="L1522" s="7"/>
      <c r="M1522" s="9"/>
      <c r="R1522" s="32"/>
    </row>
    <row r="1523" spans="1:19">
      <c r="A1523" s="56" t="s">
        <v>120</v>
      </c>
      <c r="B1523" s="5">
        <v>2022</v>
      </c>
      <c r="C1523" s="31"/>
      <c r="D1523" s="31"/>
      <c r="E1523" s="31"/>
      <c r="F1523" s="31"/>
      <c r="G1523" s="31"/>
      <c r="H1523" s="31"/>
      <c r="I1523" s="31"/>
      <c r="J1523" s="31"/>
      <c r="K1523" s="31"/>
      <c r="L1523" s="31"/>
      <c r="M1523" s="31"/>
      <c r="N1523" s="31"/>
      <c r="O1523" s="31"/>
      <c r="P1523" s="31"/>
      <c r="Q1523" s="31"/>
      <c r="R1523" s="32">
        <f>[2]Verpächter_Anlagevermögen!R1523</f>
        <v>0</v>
      </c>
      <c r="S1523" s="32"/>
    </row>
    <row r="1524" spans="1:19">
      <c r="A1524" s="33"/>
      <c r="B1524" s="5">
        <v>2021</v>
      </c>
      <c r="C1524" s="31"/>
      <c r="D1524" s="31"/>
      <c r="E1524" s="31"/>
      <c r="F1524" s="31"/>
      <c r="G1524" s="31"/>
      <c r="H1524" s="31"/>
      <c r="I1524" s="31"/>
      <c r="J1524" s="31"/>
      <c r="K1524" s="31"/>
      <c r="L1524" s="31"/>
      <c r="M1524" s="31"/>
      <c r="N1524" s="31"/>
      <c r="O1524" s="31"/>
      <c r="P1524" s="31"/>
      <c r="Q1524" s="31"/>
      <c r="R1524" s="32">
        <f>[2]Verpächter_Anlagevermögen!R1524</f>
        <v>0</v>
      </c>
      <c r="S1524" s="32"/>
    </row>
    <row r="1525" spans="1:19">
      <c r="B1525" s="5">
        <v>2020</v>
      </c>
      <c r="C1525" s="31"/>
      <c r="D1525" s="31"/>
      <c r="E1525" s="31"/>
      <c r="F1525" s="31"/>
      <c r="G1525" s="31"/>
      <c r="H1525" s="31"/>
      <c r="I1525" s="31"/>
      <c r="J1525" s="31"/>
      <c r="K1525" s="31"/>
      <c r="L1525" s="31"/>
      <c r="M1525" s="31"/>
      <c r="N1525" s="31"/>
      <c r="O1525" s="31"/>
      <c r="P1525" s="31"/>
      <c r="Q1525" s="32"/>
      <c r="R1525" s="32">
        <f>[2]Verpächter_Anlagevermögen!R1525</f>
        <v>0</v>
      </c>
      <c r="S1525" s="32"/>
    </row>
    <row r="1526" spans="1:19">
      <c r="A1526" s="35"/>
      <c r="B1526" s="5">
        <v>2019</v>
      </c>
      <c r="C1526" s="31"/>
      <c r="D1526" s="31"/>
      <c r="E1526" s="31"/>
      <c r="F1526" s="31"/>
      <c r="G1526" s="31"/>
      <c r="H1526" s="31"/>
      <c r="I1526" s="31"/>
      <c r="J1526" s="31"/>
      <c r="K1526" s="31"/>
      <c r="L1526" s="31"/>
      <c r="M1526" s="31"/>
      <c r="N1526" s="31"/>
      <c r="O1526" s="31"/>
      <c r="P1526" s="32"/>
      <c r="Q1526" s="32"/>
      <c r="R1526" s="32">
        <f>[2]Verpächter_Anlagevermögen!R1526</f>
        <v>0</v>
      </c>
      <c r="S1526" s="32"/>
    </row>
    <row r="1527" spans="1:19">
      <c r="A1527" s="35"/>
      <c r="B1527" s="5">
        <v>2018</v>
      </c>
      <c r="C1527" s="31"/>
      <c r="D1527" s="31"/>
      <c r="E1527" s="31"/>
      <c r="F1527" s="31"/>
      <c r="G1527" s="31"/>
      <c r="H1527" s="31"/>
      <c r="I1527" s="31"/>
      <c r="J1527" s="31"/>
      <c r="K1527" s="31"/>
      <c r="L1527" s="31"/>
      <c r="M1527" s="31"/>
      <c r="N1527" s="31"/>
      <c r="O1527" s="32"/>
      <c r="P1527" s="32"/>
      <c r="Q1527" s="32"/>
      <c r="R1527" s="32">
        <f>[2]Verpächter_Anlagevermögen!R1527</f>
        <v>0</v>
      </c>
      <c r="S1527" s="32"/>
    </row>
    <row r="1528" spans="1:19">
      <c r="A1528" s="35"/>
      <c r="B1528" s="5">
        <v>2017</v>
      </c>
      <c r="C1528" s="31"/>
      <c r="D1528" s="31"/>
      <c r="E1528" s="31"/>
      <c r="F1528" s="31"/>
      <c r="G1528" s="31"/>
      <c r="H1528" s="31"/>
      <c r="I1528" s="31"/>
      <c r="J1528" s="31"/>
      <c r="K1528" s="31"/>
      <c r="L1528" s="31"/>
      <c r="M1528" s="31"/>
      <c r="N1528" s="32"/>
      <c r="O1528" s="32"/>
      <c r="P1528" s="32"/>
      <c r="Q1528" s="32"/>
      <c r="R1528" s="32">
        <f>[2]Verpächter_Anlagevermögen!R1528</f>
        <v>0</v>
      </c>
      <c r="S1528" s="32"/>
    </row>
    <row r="1529" spans="1:19">
      <c r="B1529" s="5">
        <v>2016</v>
      </c>
      <c r="C1529" s="31"/>
      <c r="D1529" s="31"/>
      <c r="E1529" s="31"/>
      <c r="F1529" s="31"/>
      <c r="G1529" s="31"/>
      <c r="H1529" s="31"/>
      <c r="I1529" s="31"/>
      <c r="J1529" s="31"/>
      <c r="K1529" s="31"/>
      <c r="L1529" s="31"/>
      <c r="M1529" s="32"/>
      <c r="N1529" s="32"/>
      <c r="O1529" s="32"/>
      <c r="P1529" s="32"/>
      <c r="Q1529" s="32"/>
      <c r="R1529" s="32">
        <f>[2]Verpächter_Anlagevermögen!R1529</f>
        <v>0</v>
      </c>
      <c r="S1529" s="32"/>
    </row>
    <row r="1530" spans="1:19">
      <c r="B1530" s="5">
        <v>2015</v>
      </c>
      <c r="C1530" s="31"/>
      <c r="D1530" s="31"/>
      <c r="E1530" s="31"/>
      <c r="F1530" s="31"/>
      <c r="G1530" s="31"/>
      <c r="H1530" s="31"/>
      <c r="I1530" s="31"/>
      <c r="J1530" s="31"/>
      <c r="K1530" s="31"/>
      <c r="L1530" s="32"/>
      <c r="M1530" s="32"/>
      <c r="N1530" s="32"/>
      <c r="O1530" s="32"/>
      <c r="P1530" s="32"/>
      <c r="Q1530" s="32"/>
      <c r="R1530" s="32">
        <f>[2]Verpächter_Anlagevermögen!R1530</f>
        <v>0</v>
      </c>
      <c r="S1530" s="32"/>
    </row>
    <row r="1531" spans="1:19">
      <c r="B1531" s="5">
        <v>2014</v>
      </c>
      <c r="C1531" s="31"/>
      <c r="D1531" s="31"/>
      <c r="E1531" s="31"/>
      <c r="F1531" s="31"/>
      <c r="G1531" s="31"/>
      <c r="H1531" s="31"/>
      <c r="I1531" s="31"/>
      <c r="J1531" s="31"/>
      <c r="K1531" s="32"/>
      <c r="L1531" s="32"/>
      <c r="M1531" s="32"/>
      <c r="N1531" s="32"/>
      <c r="O1531" s="32"/>
      <c r="P1531" s="32"/>
      <c r="Q1531" s="32"/>
      <c r="R1531" s="32">
        <f>[2]Verpächter_Anlagevermögen!R1531</f>
        <v>0</v>
      </c>
      <c r="S1531" s="32"/>
    </row>
    <row r="1532" spans="1:19">
      <c r="B1532" s="5">
        <v>2013</v>
      </c>
      <c r="C1532" s="31"/>
      <c r="D1532" s="31"/>
      <c r="E1532" s="31"/>
      <c r="F1532" s="31"/>
      <c r="G1532" s="31"/>
      <c r="H1532" s="31"/>
      <c r="I1532" s="31"/>
      <c r="J1532" s="32"/>
      <c r="K1532" s="32"/>
      <c r="L1532" s="32"/>
      <c r="M1532" s="32"/>
      <c r="N1532" s="32"/>
      <c r="O1532" s="32"/>
      <c r="P1532" s="32"/>
      <c r="Q1532" s="32"/>
      <c r="R1532" s="32">
        <f>[2]Verpächter_Anlagevermögen!R1532</f>
        <v>0</v>
      </c>
      <c r="S1532" s="32"/>
    </row>
    <row r="1533" spans="1:19">
      <c r="B1533" s="5">
        <v>2012</v>
      </c>
      <c r="C1533" s="31"/>
      <c r="D1533" s="31"/>
      <c r="E1533" s="31"/>
      <c r="F1533" s="31"/>
      <c r="G1533" s="31"/>
      <c r="H1533" s="31"/>
      <c r="I1533" s="32"/>
      <c r="J1533" s="32"/>
      <c r="K1533" s="32"/>
      <c r="L1533" s="32"/>
      <c r="M1533" s="32"/>
      <c r="N1533" s="32"/>
      <c r="O1533" s="32"/>
      <c r="P1533" s="32"/>
      <c r="Q1533" s="32"/>
      <c r="R1533" s="32">
        <f>[2]Verpächter_Anlagevermögen!R1533</f>
        <v>0</v>
      </c>
      <c r="S1533" s="32"/>
    </row>
    <row r="1534" spans="1:19">
      <c r="B1534" s="5">
        <v>2011</v>
      </c>
      <c r="C1534" s="31"/>
      <c r="D1534" s="31"/>
      <c r="E1534" s="31"/>
      <c r="F1534" s="31"/>
      <c r="G1534" s="31"/>
      <c r="H1534" s="32"/>
      <c r="I1534" s="32"/>
      <c r="J1534" s="32"/>
      <c r="K1534" s="32"/>
      <c r="L1534" s="32"/>
      <c r="M1534" s="32"/>
      <c r="N1534" s="32"/>
      <c r="O1534" s="32"/>
      <c r="P1534" s="32"/>
      <c r="Q1534" s="32"/>
      <c r="R1534" s="32">
        <f>[2]Verpächter_Anlagevermögen!R1534</f>
        <v>0</v>
      </c>
      <c r="S1534" s="32"/>
    </row>
    <row r="1535" spans="1:19">
      <c r="B1535" s="5">
        <v>2010</v>
      </c>
      <c r="C1535" s="31"/>
      <c r="D1535" s="31"/>
      <c r="E1535" s="31"/>
      <c r="F1535" s="31"/>
      <c r="G1535" s="32"/>
      <c r="H1535" s="32"/>
      <c r="I1535" s="32"/>
      <c r="J1535" s="32"/>
      <c r="K1535" s="32"/>
      <c r="L1535" s="32"/>
      <c r="M1535" s="32"/>
      <c r="N1535" s="32"/>
      <c r="O1535" s="32"/>
      <c r="P1535" s="32"/>
      <c r="Q1535" s="32"/>
      <c r="R1535" s="32">
        <f>[2]Verpächter_Anlagevermögen!R1535</f>
        <v>0</v>
      </c>
      <c r="S1535" s="32"/>
    </row>
    <row r="1536" spans="1:19">
      <c r="B1536" s="5">
        <v>2009</v>
      </c>
      <c r="C1536" s="31"/>
      <c r="D1536" s="31"/>
      <c r="E1536" s="31"/>
      <c r="F1536" s="32"/>
      <c r="G1536" s="32"/>
      <c r="H1536" s="32"/>
      <c r="I1536" s="32"/>
      <c r="J1536" s="32"/>
      <c r="K1536" s="32"/>
      <c r="L1536" s="32"/>
      <c r="M1536" s="32"/>
      <c r="N1536" s="32"/>
      <c r="O1536" s="32"/>
      <c r="P1536" s="32"/>
      <c r="Q1536" s="32"/>
      <c r="R1536" s="32">
        <f>[2]Verpächter_Anlagevermögen!R1536</f>
        <v>0</v>
      </c>
      <c r="S1536" s="32"/>
    </row>
    <row r="1537" spans="2:19">
      <c r="B1537" s="5">
        <v>2008</v>
      </c>
      <c r="C1537" s="31"/>
      <c r="D1537" s="31"/>
      <c r="E1537" s="32"/>
      <c r="F1537" s="32"/>
      <c r="G1537" s="32"/>
      <c r="H1537" s="32"/>
      <c r="I1537" s="32"/>
      <c r="J1537" s="32"/>
      <c r="K1537" s="32"/>
      <c r="L1537" s="32"/>
      <c r="M1537" s="32"/>
      <c r="N1537" s="32"/>
      <c r="O1537" s="32"/>
      <c r="P1537" s="32"/>
      <c r="Q1537" s="32"/>
      <c r="R1537" s="32">
        <f>[2]Verpächter_Anlagevermögen!R1537</f>
        <v>0</v>
      </c>
      <c r="S1537" s="32"/>
    </row>
    <row r="1538" spans="2:19">
      <c r="B1538" s="5">
        <v>2007</v>
      </c>
      <c r="C1538" s="31"/>
      <c r="D1538" s="32"/>
      <c r="E1538" s="32"/>
      <c r="F1538" s="32"/>
      <c r="G1538" s="32"/>
      <c r="H1538" s="32"/>
      <c r="I1538" s="32"/>
      <c r="J1538" s="32"/>
      <c r="K1538" s="32"/>
      <c r="L1538" s="32"/>
      <c r="M1538" s="32"/>
      <c r="N1538" s="32"/>
      <c r="O1538" s="32"/>
      <c r="P1538" s="32"/>
      <c r="Q1538" s="32"/>
      <c r="R1538" s="32">
        <f>[2]Verpächter_Anlagevermögen!R1538</f>
        <v>0</v>
      </c>
      <c r="S1538" s="32"/>
    </row>
    <row r="1539" spans="2:19">
      <c r="B1539" s="5">
        <v>2006</v>
      </c>
      <c r="C1539" s="32"/>
      <c r="D1539" s="32"/>
      <c r="E1539" s="32"/>
      <c r="F1539" s="32"/>
      <c r="G1539" s="32"/>
      <c r="H1539" s="32"/>
      <c r="I1539" s="32"/>
      <c r="J1539" s="32"/>
      <c r="K1539" s="32"/>
      <c r="L1539" s="32"/>
      <c r="M1539" s="32"/>
      <c r="N1539" s="32"/>
      <c r="O1539" s="32"/>
      <c r="P1539" s="32"/>
      <c r="Q1539" s="32"/>
      <c r="R1539" s="32">
        <f>[2]Verpächter_Anlagevermögen!R1539</f>
        <v>0</v>
      </c>
      <c r="S1539" s="32"/>
    </row>
    <row r="1540" spans="2:19">
      <c r="B1540" s="5">
        <v>2005</v>
      </c>
      <c r="C1540" s="32"/>
      <c r="D1540" s="32"/>
      <c r="E1540" s="32"/>
      <c r="F1540" s="32"/>
      <c r="G1540" s="32"/>
      <c r="H1540" s="32"/>
      <c r="I1540" s="32"/>
      <c r="J1540" s="32"/>
      <c r="K1540" s="32"/>
      <c r="L1540" s="32"/>
      <c r="M1540" s="32"/>
      <c r="N1540" s="32"/>
      <c r="O1540" s="32"/>
      <c r="P1540" s="32"/>
      <c r="Q1540" s="32"/>
      <c r="R1540" s="32">
        <f>[2]Verpächter_Anlagevermögen!R1540</f>
        <v>0</v>
      </c>
      <c r="S1540" s="32"/>
    </row>
    <row r="1541" spans="2:19">
      <c r="B1541" s="5">
        <v>2004</v>
      </c>
      <c r="C1541" s="32"/>
      <c r="D1541" s="32"/>
      <c r="E1541" s="32"/>
      <c r="F1541" s="32"/>
      <c r="G1541" s="32"/>
      <c r="H1541" s="32"/>
      <c r="I1541" s="32"/>
      <c r="J1541" s="32"/>
      <c r="K1541" s="32"/>
      <c r="L1541" s="32"/>
      <c r="M1541" s="32"/>
      <c r="N1541" s="32"/>
      <c r="O1541" s="32"/>
      <c r="P1541" s="32"/>
      <c r="Q1541" s="32"/>
      <c r="R1541" s="32">
        <f>[2]Verpächter_Anlagevermögen!R1541</f>
        <v>0</v>
      </c>
      <c r="S1541" s="32"/>
    </row>
    <row r="1542" spans="2:19">
      <c r="B1542" s="5">
        <v>2003</v>
      </c>
      <c r="C1542" s="32"/>
      <c r="D1542" s="32"/>
      <c r="E1542" s="32"/>
      <c r="F1542" s="32"/>
      <c r="G1542" s="32"/>
      <c r="H1542" s="32"/>
      <c r="I1542" s="32"/>
      <c r="J1542" s="32"/>
      <c r="K1542" s="32"/>
      <c r="L1542" s="32"/>
      <c r="M1542" s="32"/>
      <c r="N1542" s="32"/>
      <c r="O1542" s="32"/>
      <c r="P1542" s="32"/>
      <c r="Q1542" s="32"/>
      <c r="R1542" s="32">
        <f>[2]Verpächter_Anlagevermögen!R1542</f>
        <v>0</v>
      </c>
      <c r="S1542" s="32"/>
    </row>
    <row r="1543" spans="2:19">
      <c r="B1543" s="5">
        <v>2002</v>
      </c>
      <c r="C1543" s="32"/>
      <c r="D1543" s="32"/>
      <c r="E1543" s="32"/>
      <c r="F1543" s="32"/>
      <c r="G1543" s="32"/>
      <c r="H1543" s="32"/>
      <c r="I1543" s="32"/>
      <c r="J1543" s="32"/>
      <c r="K1543" s="32"/>
      <c r="L1543" s="32"/>
      <c r="M1543" s="32"/>
      <c r="N1543" s="32"/>
      <c r="O1543" s="32"/>
      <c r="P1543" s="32"/>
      <c r="Q1543" s="32"/>
      <c r="R1543" s="32">
        <f>[2]Verpächter_Anlagevermögen!R1543</f>
        <v>0</v>
      </c>
      <c r="S1543" s="32"/>
    </row>
    <row r="1544" spans="2:19">
      <c r="B1544" s="5">
        <v>2001</v>
      </c>
      <c r="C1544" s="32"/>
      <c r="D1544" s="32"/>
      <c r="E1544" s="32"/>
      <c r="F1544" s="32"/>
      <c r="G1544" s="32"/>
      <c r="H1544" s="32"/>
      <c r="I1544" s="32"/>
      <c r="J1544" s="32"/>
      <c r="K1544" s="32"/>
      <c r="L1544" s="32"/>
      <c r="M1544" s="32"/>
      <c r="N1544" s="32"/>
      <c r="O1544" s="32"/>
      <c r="P1544" s="32"/>
      <c r="Q1544" s="32"/>
      <c r="R1544" s="32">
        <f>[2]Verpächter_Anlagevermögen!R1544</f>
        <v>0</v>
      </c>
      <c r="S1544" s="32"/>
    </row>
    <row r="1545" spans="2:19">
      <c r="B1545" s="5">
        <v>2000</v>
      </c>
      <c r="C1545" s="32"/>
      <c r="D1545" s="32"/>
      <c r="E1545" s="32"/>
      <c r="F1545" s="32"/>
      <c r="G1545" s="32"/>
      <c r="H1545" s="32"/>
      <c r="I1545" s="32"/>
      <c r="J1545" s="32"/>
      <c r="K1545" s="32"/>
      <c r="L1545" s="32"/>
      <c r="M1545" s="32"/>
      <c r="N1545" s="32"/>
      <c r="O1545" s="32"/>
      <c r="P1545" s="32"/>
      <c r="Q1545" s="32"/>
      <c r="R1545" s="32">
        <f>[2]Verpächter_Anlagevermögen!R1545</f>
        <v>0</v>
      </c>
      <c r="S1545" s="32"/>
    </row>
    <row r="1546" spans="2:19">
      <c r="B1546" s="5">
        <v>1999</v>
      </c>
      <c r="C1546" s="32"/>
      <c r="D1546" s="32"/>
      <c r="E1546" s="32"/>
      <c r="F1546" s="32"/>
      <c r="G1546" s="32"/>
      <c r="H1546" s="32"/>
      <c r="I1546" s="32"/>
      <c r="J1546" s="32"/>
      <c r="K1546" s="32"/>
      <c r="L1546" s="32"/>
      <c r="M1546" s="32"/>
      <c r="N1546" s="32"/>
      <c r="O1546" s="32"/>
      <c r="P1546" s="32"/>
      <c r="Q1546" s="32"/>
      <c r="R1546" s="32">
        <f>[2]Verpächter_Anlagevermögen!R1546</f>
        <v>0</v>
      </c>
      <c r="S1546" s="32"/>
    </row>
    <row r="1547" spans="2:19">
      <c r="B1547" s="5">
        <v>1998</v>
      </c>
      <c r="C1547" s="32"/>
      <c r="D1547" s="32"/>
      <c r="E1547" s="32"/>
      <c r="F1547" s="32"/>
      <c r="G1547" s="32"/>
      <c r="H1547" s="32"/>
      <c r="I1547" s="32"/>
      <c r="J1547" s="32"/>
      <c r="K1547" s="32"/>
      <c r="L1547" s="32"/>
      <c r="M1547" s="32"/>
      <c r="N1547" s="32"/>
      <c r="O1547" s="32"/>
      <c r="P1547" s="32"/>
      <c r="Q1547" s="32"/>
      <c r="R1547" s="32">
        <f>[2]Verpächter_Anlagevermögen!R1547</f>
        <v>0</v>
      </c>
      <c r="S1547" s="32"/>
    </row>
    <row r="1548" spans="2:19">
      <c r="B1548" s="5">
        <v>1997</v>
      </c>
      <c r="C1548" s="32"/>
      <c r="D1548" s="32"/>
      <c r="E1548" s="32"/>
      <c r="F1548" s="32"/>
      <c r="G1548" s="32"/>
      <c r="H1548" s="32"/>
      <c r="I1548" s="32"/>
      <c r="J1548" s="32"/>
      <c r="K1548" s="32"/>
      <c r="L1548" s="32"/>
      <c r="M1548" s="32"/>
      <c r="N1548" s="32"/>
      <c r="O1548" s="32"/>
      <c r="P1548" s="32"/>
      <c r="Q1548" s="32"/>
      <c r="R1548" s="32">
        <f>[2]Verpächter_Anlagevermögen!R1548</f>
        <v>0</v>
      </c>
      <c r="S1548" s="32"/>
    </row>
    <row r="1549" spans="2:19">
      <c r="B1549" s="5">
        <v>1996</v>
      </c>
      <c r="C1549" s="32"/>
      <c r="D1549" s="32"/>
      <c r="E1549" s="32"/>
      <c r="F1549" s="32"/>
      <c r="G1549" s="32"/>
      <c r="H1549" s="32"/>
      <c r="I1549" s="32"/>
      <c r="J1549" s="32"/>
      <c r="K1549" s="32"/>
      <c r="L1549" s="32"/>
      <c r="M1549" s="32"/>
      <c r="N1549" s="32"/>
      <c r="O1549" s="32"/>
      <c r="P1549" s="32"/>
      <c r="Q1549" s="32"/>
      <c r="R1549" s="32">
        <f>[2]Verpächter_Anlagevermögen!R1549</f>
        <v>0</v>
      </c>
      <c r="S1549" s="32"/>
    </row>
    <row r="1550" spans="2:19">
      <c r="B1550" s="5">
        <v>1995</v>
      </c>
      <c r="C1550" s="32"/>
      <c r="D1550" s="32"/>
      <c r="E1550" s="32"/>
      <c r="F1550" s="32"/>
      <c r="G1550" s="32"/>
      <c r="H1550" s="32"/>
      <c r="I1550" s="32"/>
      <c r="J1550" s="32"/>
      <c r="K1550" s="32"/>
      <c r="L1550" s="32"/>
      <c r="M1550" s="32"/>
      <c r="N1550" s="32"/>
      <c r="O1550" s="32"/>
      <c r="P1550" s="32"/>
      <c r="Q1550" s="32"/>
      <c r="R1550" s="32">
        <f>[2]Verpächter_Anlagevermögen!R1550</f>
        <v>0</v>
      </c>
      <c r="S1550" s="32"/>
    </row>
    <row r="1551" spans="2:19">
      <c r="B1551" s="5">
        <v>1994</v>
      </c>
      <c r="C1551" s="32"/>
      <c r="D1551" s="32"/>
      <c r="E1551" s="32"/>
      <c r="F1551" s="32"/>
      <c r="G1551" s="32"/>
      <c r="H1551" s="32"/>
      <c r="I1551" s="32"/>
      <c r="J1551" s="32"/>
      <c r="K1551" s="32"/>
      <c r="L1551" s="32"/>
      <c r="M1551" s="32"/>
      <c r="N1551" s="32"/>
      <c r="O1551" s="32"/>
      <c r="P1551" s="32"/>
      <c r="Q1551" s="32"/>
      <c r="R1551" s="32">
        <f>[2]Verpächter_Anlagevermögen!R1551</f>
        <v>0</v>
      </c>
      <c r="S1551" s="32"/>
    </row>
    <row r="1552" spans="2:19">
      <c r="B1552" s="5">
        <v>1993</v>
      </c>
      <c r="C1552" s="32"/>
      <c r="D1552" s="32"/>
      <c r="E1552" s="32"/>
      <c r="F1552" s="32"/>
      <c r="G1552" s="32"/>
      <c r="H1552" s="32"/>
      <c r="I1552" s="32"/>
      <c r="J1552" s="32"/>
      <c r="K1552" s="32"/>
      <c r="L1552" s="32"/>
      <c r="M1552" s="32"/>
      <c r="N1552" s="32"/>
      <c r="O1552" s="32"/>
      <c r="P1552" s="32"/>
      <c r="Q1552" s="32"/>
      <c r="R1552" s="32">
        <f>[2]Verpächter_Anlagevermögen!R1552</f>
        <v>0</v>
      </c>
      <c r="S1552" s="32"/>
    </row>
    <row r="1553" spans="2:19">
      <c r="B1553" s="5">
        <v>1992</v>
      </c>
      <c r="C1553" s="32"/>
      <c r="D1553" s="32"/>
      <c r="E1553" s="32"/>
      <c r="F1553" s="32"/>
      <c r="G1553" s="32"/>
      <c r="H1553" s="32"/>
      <c r="I1553" s="32"/>
      <c r="J1553" s="32"/>
      <c r="K1553" s="32"/>
      <c r="L1553" s="32"/>
      <c r="M1553" s="32"/>
      <c r="N1553" s="32"/>
      <c r="O1553" s="32"/>
      <c r="P1553" s="32"/>
      <c r="Q1553" s="32"/>
      <c r="R1553" s="32">
        <f>[2]Verpächter_Anlagevermögen!R1553</f>
        <v>0</v>
      </c>
      <c r="S1553" s="32"/>
    </row>
    <row r="1554" spans="2:19">
      <c r="B1554" s="5">
        <v>1991</v>
      </c>
      <c r="C1554" s="32"/>
      <c r="D1554" s="32"/>
      <c r="E1554" s="32"/>
      <c r="F1554" s="32"/>
      <c r="G1554" s="32"/>
      <c r="H1554" s="32"/>
      <c r="I1554" s="32"/>
      <c r="J1554" s="32"/>
      <c r="K1554" s="32"/>
      <c r="L1554" s="32"/>
      <c r="M1554" s="32"/>
      <c r="N1554" s="32"/>
      <c r="O1554" s="32"/>
      <c r="P1554" s="32"/>
      <c r="Q1554" s="32"/>
      <c r="R1554" s="32">
        <f>[2]Verpächter_Anlagevermögen!R1554</f>
        <v>0</v>
      </c>
      <c r="S1554" s="32"/>
    </row>
    <row r="1555" spans="2:19">
      <c r="B1555" s="5">
        <v>1990</v>
      </c>
      <c r="C1555" s="32"/>
      <c r="D1555" s="32"/>
      <c r="E1555" s="32"/>
      <c r="F1555" s="32"/>
      <c r="G1555" s="32"/>
      <c r="H1555" s="32"/>
      <c r="I1555" s="32"/>
      <c r="J1555" s="32"/>
      <c r="K1555" s="32"/>
      <c r="L1555" s="32"/>
      <c r="M1555" s="32"/>
      <c r="N1555" s="32"/>
      <c r="O1555" s="32"/>
      <c r="P1555" s="32"/>
      <c r="Q1555" s="32"/>
      <c r="R1555" s="32">
        <f>[2]Verpächter_Anlagevermögen!R1555</f>
        <v>0</v>
      </c>
      <c r="S1555" s="32"/>
    </row>
    <row r="1556" spans="2:19">
      <c r="B1556" s="5">
        <v>1989</v>
      </c>
      <c r="C1556" s="32"/>
      <c r="D1556" s="32"/>
      <c r="E1556" s="32"/>
      <c r="F1556" s="32"/>
      <c r="G1556" s="32"/>
      <c r="H1556" s="32"/>
      <c r="I1556" s="32"/>
      <c r="J1556" s="32"/>
      <c r="K1556" s="32"/>
      <c r="L1556" s="32"/>
      <c r="M1556" s="32"/>
      <c r="N1556" s="32"/>
      <c r="O1556" s="32"/>
      <c r="P1556" s="32"/>
      <c r="Q1556" s="32"/>
      <c r="R1556" s="32">
        <f>[2]Verpächter_Anlagevermögen!R1556</f>
        <v>0</v>
      </c>
      <c r="S1556" s="32"/>
    </row>
    <row r="1557" spans="2:19">
      <c r="B1557" s="5">
        <v>1988</v>
      </c>
      <c r="C1557" s="32"/>
      <c r="D1557" s="32"/>
      <c r="E1557" s="32"/>
      <c r="F1557" s="32"/>
      <c r="G1557" s="32"/>
      <c r="H1557" s="32"/>
      <c r="I1557" s="32"/>
      <c r="J1557" s="32"/>
      <c r="K1557" s="32"/>
      <c r="L1557" s="32"/>
      <c r="M1557" s="32"/>
      <c r="N1557" s="32"/>
      <c r="O1557" s="32"/>
      <c r="P1557" s="32"/>
      <c r="Q1557" s="32"/>
      <c r="R1557" s="32">
        <f>[2]Verpächter_Anlagevermögen!R1557</f>
        <v>0</v>
      </c>
      <c r="S1557" s="32"/>
    </row>
    <row r="1558" spans="2:19">
      <c r="B1558" s="5">
        <v>1987</v>
      </c>
      <c r="C1558" s="32"/>
      <c r="D1558" s="32"/>
      <c r="E1558" s="32"/>
      <c r="F1558" s="32"/>
      <c r="G1558" s="32"/>
      <c r="H1558" s="32"/>
      <c r="I1558" s="32"/>
      <c r="J1558" s="32"/>
      <c r="K1558" s="32"/>
      <c r="L1558" s="32"/>
      <c r="M1558" s="32"/>
      <c r="N1558" s="32"/>
      <c r="O1558" s="32"/>
      <c r="P1558" s="32"/>
      <c r="Q1558" s="32"/>
      <c r="R1558" s="32">
        <f>[2]Verpächter_Anlagevermögen!R1558</f>
        <v>0</v>
      </c>
      <c r="S1558" s="32"/>
    </row>
    <row r="1559" spans="2:19">
      <c r="B1559" s="5">
        <v>1986</v>
      </c>
      <c r="C1559" s="32"/>
      <c r="D1559" s="32"/>
      <c r="E1559" s="32"/>
      <c r="F1559" s="32"/>
      <c r="G1559" s="32"/>
      <c r="H1559" s="32"/>
      <c r="I1559" s="32"/>
      <c r="J1559" s="32"/>
      <c r="K1559" s="32"/>
      <c r="L1559" s="32"/>
      <c r="M1559" s="32"/>
      <c r="N1559" s="32"/>
      <c r="O1559" s="32"/>
      <c r="P1559" s="32"/>
      <c r="Q1559" s="32"/>
      <c r="R1559" s="32">
        <f>[2]Verpächter_Anlagevermögen!R1559</f>
        <v>0</v>
      </c>
      <c r="S1559" s="32"/>
    </row>
    <row r="1560" spans="2:19">
      <c r="B1560" s="5">
        <v>1985</v>
      </c>
      <c r="C1560" s="32"/>
      <c r="D1560" s="32"/>
      <c r="E1560" s="32"/>
      <c r="F1560" s="32"/>
      <c r="G1560" s="32"/>
      <c r="H1560" s="32"/>
      <c r="I1560" s="32"/>
      <c r="J1560" s="32"/>
      <c r="K1560" s="32"/>
      <c r="L1560" s="32"/>
      <c r="M1560" s="32"/>
      <c r="N1560" s="32"/>
      <c r="O1560" s="32"/>
      <c r="P1560" s="32"/>
      <c r="Q1560" s="32"/>
      <c r="R1560" s="32">
        <f>[2]Verpächter_Anlagevermögen!R1560</f>
        <v>0</v>
      </c>
      <c r="S1560" s="32"/>
    </row>
    <row r="1561" spans="2:19">
      <c r="B1561" s="5">
        <v>1984</v>
      </c>
      <c r="C1561" s="32"/>
      <c r="D1561" s="32"/>
      <c r="E1561" s="32"/>
      <c r="F1561" s="32"/>
      <c r="G1561" s="32"/>
      <c r="H1561" s="32"/>
      <c r="I1561" s="32"/>
      <c r="J1561" s="32"/>
      <c r="K1561" s="32"/>
      <c r="L1561" s="32"/>
      <c r="M1561" s="32"/>
      <c r="N1561" s="32"/>
      <c r="O1561" s="32"/>
      <c r="P1561" s="32"/>
      <c r="Q1561" s="32"/>
      <c r="R1561" s="32">
        <f>[2]Verpächter_Anlagevermögen!R1561</f>
        <v>0</v>
      </c>
      <c r="S1561" s="32"/>
    </row>
    <row r="1562" spans="2:19">
      <c r="B1562" s="5">
        <v>1983</v>
      </c>
      <c r="C1562" s="32"/>
      <c r="D1562" s="32"/>
      <c r="E1562" s="32"/>
      <c r="F1562" s="32"/>
      <c r="G1562" s="32"/>
      <c r="H1562" s="32"/>
      <c r="I1562" s="32"/>
      <c r="J1562" s="32"/>
      <c r="K1562" s="32"/>
      <c r="L1562" s="32"/>
      <c r="M1562" s="32"/>
      <c r="N1562" s="32"/>
      <c r="O1562" s="32"/>
      <c r="P1562" s="32"/>
      <c r="Q1562" s="32"/>
      <c r="R1562" s="32">
        <f>[2]Verpächter_Anlagevermögen!R1562</f>
        <v>0</v>
      </c>
      <c r="S1562" s="32"/>
    </row>
    <row r="1563" spans="2:19">
      <c r="B1563" s="5">
        <v>1982</v>
      </c>
      <c r="C1563" s="32"/>
      <c r="D1563" s="32"/>
      <c r="E1563" s="32"/>
      <c r="F1563" s="32"/>
      <c r="G1563" s="32"/>
      <c r="H1563" s="32"/>
      <c r="I1563" s="32"/>
      <c r="J1563" s="32"/>
      <c r="K1563" s="32"/>
      <c r="L1563" s="32"/>
      <c r="M1563" s="32"/>
      <c r="N1563" s="32"/>
      <c r="O1563" s="32"/>
      <c r="P1563" s="32"/>
      <c r="Q1563" s="32"/>
      <c r="R1563" s="32">
        <f>[2]Verpächter_Anlagevermögen!R1563</f>
        <v>0</v>
      </c>
      <c r="S1563" s="32"/>
    </row>
    <row r="1564" spans="2:19">
      <c r="B1564" s="5">
        <v>1981</v>
      </c>
      <c r="C1564" s="32"/>
      <c r="D1564" s="32"/>
      <c r="E1564" s="32"/>
      <c r="F1564" s="32"/>
      <c r="G1564" s="32"/>
      <c r="H1564" s="32"/>
      <c r="I1564" s="32"/>
      <c r="J1564" s="32"/>
      <c r="K1564" s="32"/>
      <c r="L1564" s="32"/>
      <c r="M1564" s="32"/>
      <c r="N1564" s="32"/>
      <c r="O1564" s="32"/>
      <c r="P1564" s="32"/>
      <c r="Q1564" s="32"/>
      <c r="R1564" s="32">
        <f>[2]Verpächter_Anlagevermögen!R1564</f>
        <v>0</v>
      </c>
      <c r="S1564" s="32"/>
    </row>
    <row r="1565" spans="2:19">
      <c r="B1565" s="5">
        <v>1980</v>
      </c>
      <c r="C1565" s="32"/>
      <c r="D1565" s="32"/>
      <c r="E1565" s="32"/>
      <c r="F1565" s="32"/>
      <c r="G1565" s="32"/>
      <c r="H1565" s="32"/>
      <c r="I1565" s="32"/>
      <c r="J1565" s="32"/>
      <c r="K1565" s="32"/>
      <c r="L1565" s="32"/>
      <c r="M1565" s="32"/>
      <c r="N1565" s="32"/>
      <c r="O1565" s="32"/>
      <c r="P1565" s="32"/>
      <c r="Q1565" s="32"/>
      <c r="R1565" s="32">
        <f>[2]Verpächter_Anlagevermögen!R1565</f>
        <v>0</v>
      </c>
      <c r="S1565" s="32"/>
    </row>
    <row r="1566" spans="2:19">
      <c r="B1566" s="5">
        <v>1979</v>
      </c>
      <c r="C1566" s="32"/>
      <c r="D1566" s="32"/>
      <c r="E1566" s="32"/>
      <c r="F1566" s="32"/>
      <c r="G1566" s="32"/>
      <c r="H1566" s="32"/>
      <c r="I1566" s="32"/>
      <c r="J1566" s="32"/>
      <c r="K1566" s="32"/>
      <c r="L1566" s="32"/>
      <c r="M1566" s="32"/>
      <c r="N1566" s="32"/>
      <c r="O1566" s="32"/>
      <c r="P1566" s="32"/>
      <c r="Q1566" s="32"/>
      <c r="R1566" s="32">
        <f>[2]Verpächter_Anlagevermögen!R1566</f>
        <v>0</v>
      </c>
      <c r="S1566" s="32"/>
    </row>
    <row r="1567" spans="2:19">
      <c r="B1567" s="5">
        <v>1978</v>
      </c>
      <c r="C1567" s="32"/>
      <c r="D1567" s="32"/>
      <c r="E1567" s="32"/>
      <c r="F1567" s="32"/>
      <c r="G1567" s="32"/>
      <c r="H1567" s="32"/>
      <c r="I1567" s="32"/>
      <c r="J1567" s="32"/>
      <c r="K1567" s="32"/>
      <c r="L1567" s="32"/>
      <c r="M1567" s="32"/>
      <c r="N1567" s="32"/>
      <c r="O1567" s="32"/>
      <c r="P1567" s="32"/>
      <c r="Q1567" s="32"/>
      <c r="R1567" s="32">
        <f>[2]Verpächter_Anlagevermögen!R1567</f>
        <v>0</v>
      </c>
      <c r="S1567" s="32"/>
    </row>
    <row r="1568" spans="2:19">
      <c r="B1568" s="5">
        <v>1977</v>
      </c>
      <c r="C1568" s="32"/>
      <c r="D1568" s="32"/>
      <c r="E1568" s="32"/>
      <c r="F1568" s="32"/>
      <c r="G1568" s="32"/>
      <c r="H1568" s="32"/>
      <c r="I1568" s="32"/>
      <c r="J1568" s="32"/>
      <c r="K1568" s="32"/>
      <c r="L1568" s="32"/>
      <c r="M1568" s="32"/>
      <c r="N1568" s="32"/>
      <c r="O1568" s="32"/>
      <c r="P1568" s="32"/>
      <c r="Q1568" s="32"/>
      <c r="R1568" s="32">
        <f>[2]Verpächter_Anlagevermögen!R1568</f>
        <v>0</v>
      </c>
      <c r="S1568" s="32"/>
    </row>
    <row r="1569" spans="2:19">
      <c r="B1569" s="5">
        <v>1976</v>
      </c>
      <c r="C1569" s="32"/>
      <c r="D1569" s="32"/>
      <c r="E1569" s="32"/>
      <c r="F1569" s="32"/>
      <c r="G1569" s="32"/>
      <c r="H1569" s="32"/>
      <c r="I1569" s="32"/>
      <c r="J1569" s="32"/>
      <c r="K1569" s="32"/>
      <c r="L1569" s="32"/>
      <c r="M1569" s="32"/>
      <c r="N1569" s="32"/>
      <c r="O1569" s="32"/>
      <c r="P1569" s="32"/>
      <c r="Q1569" s="32"/>
      <c r="R1569" s="32">
        <f>[2]Verpächter_Anlagevermögen!R1569</f>
        <v>0</v>
      </c>
      <c r="S1569" s="32"/>
    </row>
    <row r="1570" spans="2:19">
      <c r="B1570" s="5">
        <v>1975</v>
      </c>
      <c r="C1570" s="32"/>
      <c r="D1570" s="32"/>
      <c r="E1570" s="32"/>
      <c r="F1570" s="32"/>
      <c r="G1570" s="32"/>
      <c r="H1570" s="32"/>
      <c r="I1570" s="32"/>
      <c r="J1570" s="32"/>
      <c r="K1570" s="32"/>
      <c r="L1570" s="32"/>
      <c r="M1570" s="32"/>
      <c r="N1570" s="32"/>
      <c r="O1570" s="32"/>
      <c r="P1570" s="32"/>
      <c r="Q1570" s="32"/>
      <c r="R1570" s="32">
        <f>[2]Verpächter_Anlagevermögen!R1570</f>
        <v>0</v>
      </c>
      <c r="S1570" s="32"/>
    </row>
    <row r="1571" spans="2:19">
      <c r="B1571" s="5">
        <v>1974</v>
      </c>
      <c r="C1571" s="32"/>
      <c r="D1571" s="32"/>
      <c r="E1571" s="32"/>
      <c r="F1571" s="32"/>
      <c r="G1571" s="32"/>
      <c r="H1571" s="32"/>
      <c r="I1571" s="32"/>
      <c r="J1571" s="32"/>
      <c r="K1571" s="32"/>
      <c r="L1571" s="32"/>
      <c r="M1571" s="32"/>
      <c r="N1571" s="32"/>
      <c r="O1571" s="32"/>
      <c r="P1571" s="32"/>
      <c r="Q1571" s="32"/>
      <c r="R1571" s="32">
        <f>[2]Verpächter_Anlagevermögen!R1571</f>
        <v>0</v>
      </c>
      <c r="S1571" s="32"/>
    </row>
    <row r="1572" spans="2:19">
      <c r="B1572" s="5">
        <v>1973</v>
      </c>
      <c r="C1572" s="32"/>
      <c r="D1572" s="32"/>
      <c r="E1572" s="32"/>
      <c r="F1572" s="32"/>
      <c r="G1572" s="32"/>
      <c r="H1572" s="32"/>
      <c r="I1572" s="32"/>
      <c r="J1572" s="32"/>
      <c r="K1572" s="32"/>
      <c r="L1572" s="32"/>
      <c r="M1572" s="32"/>
      <c r="N1572" s="32"/>
      <c r="O1572" s="32"/>
      <c r="P1572" s="32"/>
      <c r="Q1572" s="32"/>
      <c r="R1572" s="32">
        <f>[2]Verpächter_Anlagevermögen!R1572</f>
        <v>0</v>
      </c>
      <c r="S1572" s="32"/>
    </row>
    <row r="1573" spans="2:19">
      <c r="B1573" s="5">
        <v>1972</v>
      </c>
      <c r="C1573" s="32"/>
      <c r="D1573" s="32"/>
      <c r="E1573" s="32"/>
      <c r="F1573" s="32"/>
      <c r="G1573" s="32"/>
      <c r="H1573" s="32"/>
      <c r="I1573" s="32"/>
      <c r="J1573" s="32"/>
      <c r="K1573" s="32"/>
      <c r="L1573" s="32"/>
      <c r="M1573" s="32"/>
      <c r="N1573" s="32"/>
      <c r="O1573" s="32"/>
      <c r="P1573" s="32"/>
      <c r="Q1573" s="32"/>
      <c r="R1573" s="32">
        <f>[2]Verpächter_Anlagevermögen!R1573</f>
        <v>0</v>
      </c>
      <c r="S1573" s="32"/>
    </row>
    <row r="1574" spans="2:19">
      <c r="B1574" s="5">
        <v>1971</v>
      </c>
      <c r="C1574" s="32"/>
      <c r="D1574" s="32"/>
      <c r="E1574" s="32"/>
      <c r="F1574" s="32"/>
      <c r="G1574" s="32"/>
      <c r="H1574" s="32"/>
      <c r="I1574" s="32"/>
      <c r="J1574" s="32"/>
      <c r="K1574" s="32"/>
      <c r="L1574" s="32"/>
      <c r="M1574" s="32"/>
      <c r="N1574" s="32"/>
      <c r="O1574" s="32"/>
      <c r="P1574" s="32"/>
      <c r="Q1574" s="32"/>
      <c r="R1574" s="32">
        <f>[2]Verpächter_Anlagevermögen!R1574</f>
        <v>0</v>
      </c>
      <c r="S1574" s="32"/>
    </row>
    <row r="1575" spans="2:19">
      <c r="B1575" s="5">
        <v>1970</v>
      </c>
      <c r="C1575" s="32"/>
      <c r="D1575" s="32"/>
      <c r="E1575" s="32"/>
      <c r="F1575" s="32"/>
      <c r="G1575" s="32"/>
      <c r="H1575" s="32"/>
      <c r="I1575" s="32"/>
      <c r="J1575" s="32"/>
      <c r="K1575" s="32"/>
      <c r="L1575" s="32"/>
      <c r="M1575" s="32"/>
      <c r="N1575" s="32"/>
      <c r="O1575" s="32"/>
      <c r="P1575" s="32"/>
      <c r="Q1575" s="32"/>
      <c r="R1575" s="32">
        <f>[2]Verpächter_Anlagevermögen!R1575</f>
        <v>0</v>
      </c>
      <c r="S1575" s="32"/>
    </row>
    <row r="1576" spans="2:19">
      <c r="B1576" s="5">
        <v>1969</v>
      </c>
      <c r="C1576" s="32"/>
      <c r="D1576" s="32"/>
      <c r="E1576" s="32"/>
      <c r="F1576" s="32"/>
      <c r="G1576" s="32"/>
      <c r="H1576" s="32"/>
      <c r="I1576" s="32"/>
      <c r="J1576" s="32"/>
      <c r="K1576" s="32"/>
      <c r="L1576" s="32"/>
      <c r="M1576" s="32"/>
      <c r="N1576" s="32"/>
      <c r="O1576" s="32"/>
      <c r="P1576" s="32"/>
      <c r="Q1576" s="32"/>
      <c r="R1576" s="32">
        <f>[2]Verpächter_Anlagevermögen!R1576</f>
        <v>0</v>
      </c>
      <c r="S1576" s="32"/>
    </row>
    <row r="1577" spans="2:19">
      <c r="B1577" s="5">
        <v>1968</v>
      </c>
      <c r="C1577" s="32"/>
      <c r="D1577" s="32"/>
      <c r="E1577" s="32"/>
      <c r="F1577" s="32"/>
      <c r="G1577" s="32"/>
      <c r="H1577" s="32"/>
      <c r="I1577" s="32"/>
      <c r="J1577" s="32"/>
      <c r="K1577" s="32"/>
      <c r="L1577" s="32"/>
      <c r="M1577" s="32"/>
      <c r="N1577" s="32"/>
      <c r="O1577" s="32"/>
      <c r="P1577" s="32"/>
      <c r="Q1577" s="32"/>
      <c r="R1577" s="32">
        <f>[2]Verpächter_Anlagevermögen!R1577</f>
        <v>0</v>
      </c>
      <c r="S1577" s="32"/>
    </row>
    <row r="1578" spans="2:19">
      <c r="B1578" s="5">
        <v>1967</v>
      </c>
      <c r="C1578" s="32"/>
      <c r="D1578" s="32"/>
      <c r="E1578" s="32"/>
      <c r="F1578" s="32"/>
      <c r="G1578" s="32"/>
      <c r="H1578" s="32"/>
      <c r="I1578" s="32"/>
      <c r="J1578" s="32"/>
      <c r="K1578" s="32"/>
      <c r="L1578" s="32"/>
      <c r="M1578" s="32"/>
      <c r="N1578" s="32"/>
      <c r="O1578" s="32"/>
      <c r="P1578" s="32"/>
      <c r="Q1578" s="32"/>
      <c r="R1578" s="32">
        <f>[2]Verpächter_Anlagevermögen!R1578</f>
        <v>0</v>
      </c>
      <c r="S1578" s="32"/>
    </row>
    <row r="1579" spans="2:19">
      <c r="B1579" s="5">
        <v>1966</v>
      </c>
      <c r="C1579" s="32"/>
      <c r="D1579" s="32"/>
      <c r="E1579" s="32"/>
      <c r="F1579" s="32"/>
      <c r="G1579" s="32"/>
      <c r="H1579" s="32"/>
      <c r="I1579" s="32"/>
      <c r="J1579" s="32"/>
      <c r="K1579" s="32"/>
      <c r="L1579" s="32"/>
      <c r="M1579" s="32"/>
      <c r="N1579" s="32"/>
      <c r="O1579" s="32"/>
      <c r="P1579" s="32"/>
      <c r="Q1579" s="32"/>
      <c r="R1579" s="32">
        <f>[2]Verpächter_Anlagevermögen!R1579</f>
        <v>0</v>
      </c>
      <c r="S1579" s="32"/>
    </row>
    <row r="1580" spans="2:19">
      <c r="B1580" s="5">
        <v>1965</v>
      </c>
      <c r="C1580" s="32"/>
      <c r="D1580" s="32"/>
      <c r="E1580" s="32"/>
      <c r="F1580" s="32"/>
      <c r="G1580" s="32"/>
      <c r="H1580" s="32"/>
      <c r="I1580" s="32"/>
      <c r="J1580" s="32"/>
      <c r="K1580" s="32"/>
      <c r="L1580" s="32"/>
      <c r="M1580" s="32"/>
      <c r="N1580" s="32"/>
      <c r="O1580" s="32"/>
      <c r="P1580" s="32"/>
      <c r="Q1580" s="32"/>
      <c r="R1580" s="32">
        <f>[2]Verpächter_Anlagevermögen!R1580</f>
        <v>0</v>
      </c>
      <c r="S1580" s="32"/>
    </row>
    <row r="1581" spans="2:19">
      <c r="B1581" s="5">
        <v>1964</v>
      </c>
      <c r="C1581" s="32"/>
      <c r="D1581" s="32"/>
      <c r="E1581" s="32"/>
      <c r="F1581" s="32"/>
      <c r="G1581" s="32"/>
      <c r="H1581" s="32"/>
      <c r="I1581" s="32"/>
      <c r="J1581" s="32"/>
      <c r="K1581" s="32"/>
      <c r="L1581" s="32"/>
      <c r="M1581" s="32"/>
      <c r="N1581" s="32"/>
      <c r="O1581" s="32"/>
      <c r="P1581" s="32"/>
      <c r="Q1581" s="32"/>
      <c r="R1581" s="32">
        <f>[2]Verpächter_Anlagevermögen!R1581</f>
        <v>0</v>
      </c>
      <c r="S1581" s="32"/>
    </row>
    <row r="1582" spans="2:19">
      <c r="B1582" s="5">
        <v>1963</v>
      </c>
      <c r="C1582" s="32"/>
      <c r="D1582" s="32"/>
      <c r="E1582" s="32"/>
      <c r="F1582" s="32"/>
      <c r="G1582" s="32"/>
      <c r="H1582" s="32"/>
      <c r="I1582" s="32"/>
      <c r="J1582" s="32"/>
      <c r="K1582" s="32"/>
      <c r="L1582" s="32"/>
      <c r="M1582" s="32"/>
      <c r="N1582" s="32"/>
      <c r="O1582" s="32"/>
      <c r="P1582" s="32"/>
      <c r="Q1582" s="32"/>
      <c r="R1582" s="32">
        <f>[2]Verpächter_Anlagevermögen!R1582</f>
        <v>0</v>
      </c>
      <c r="S1582" s="32"/>
    </row>
    <row r="1583" spans="2:19">
      <c r="B1583" s="5">
        <v>1962</v>
      </c>
      <c r="C1583" s="32"/>
      <c r="D1583" s="32"/>
      <c r="E1583" s="32"/>
      <c r="F1583" s="32"/>
      <c r="G1583" s="32"/>
      <c r="H1583" s="32"/>
      <c r="I1583" s="32"/>
      <c r="J1583" s="32"/>
      <c r="K1583" s="32"/>
      <c r="L1583" s="32"/>
      <c r="M1583" s="32"/>
      <c r="N1583" s="32"/>
      <c r="O1583" s="32"/>
      <c r="P1583" s="32"/>
      <c r="Q1583" s="32"/>
      <c r="R1583" s="32">
        <f>[2]Verpächter_Anlagevermögen!R1583</f>
        <v>0</v>
      </c>
      <c r="S1583" s="32"/>
    </row>
    <row r="1584" spans="2:19">
      <c r="B1584" s="5">
        <v>1961</v>
      </c>
      <c r="C1584" s="32"/>
      <c r="D1584" s="32"/>
      <c r="E1584" s="32"/>
      <c r="F1584" s="32"/>
      <c r="G1584" s="32"/>
      <c r="H1584" s="32"/>
      <c r="I1584" s="32"/>
      <c r="J1584" s="32"/>
      <c r="K1584" s="32"/>
      <c r="L1584" s="32"/>
      <c r="M1584" s="32"/>
      <c r="N1584" s="32"/>
      <c r="O1584" s="32"/>
      <c r="P1584" s="32"/>
      <c r="Q1584" s="32"/>
      <c r="R1584" s="32">
        <f>[2]Verpächter_Anlagevermögen!R1584</f>
        <v>0</v>
      </c>
      <c r="S1584" s="32"/>
    </row>
    <row r="1585" spans="2:19">
      <c r="B1585" s="5">
        <v>1960</v>
      </c>
      <c r="C1585" s="32"/>
      <c r="D1585" s="32"/>
      <c r="E1585" s="32"/>
      <c r="F1585" s="32"/>
      <c r="G1585" s="32"/>
      <c r="H1585" s="32"/>
      <c r="I1585" s="32"/>
      <c r="J1585" s="32"/>
      <c r="K1585" s="32"/>
      <c r="L1585" s="32"/>
      <c r="M1585" s="32"/>
      <c r="N1585" s="32"/>
      <c r="O1585" s="32"/>
      <c r="P1585" s="32"/>
      <c r="Q1585" s="32"/>
      <c r="R1585" s="32">
        <f>[2]Verpächter_Anlagevermögen!R1585</f>
        <v>0</v>
      </c>
      <c r="S1585" s="32"/>
    </row>
    <row r="1586" spans="2:19">
      <c r="B1586" s="5">
        <v>1959</v>
      </c>
      <c r="C1586" s="32"/>
      <c r="D1586" s="32"/>
      <c r="E1586" s="32"/>
      <c r="F1586" s="32"/>
      <c r="G1586" s="32"/>
      <c r="H1586" s="32"/>
      <c r="I1586" s="32"/>
      <c r="J1586" s="32"/>
      <c r="K1586" s="32"/>
      <c r="L1586" s="32"/>
      <c r="M1586" s="32"/>
      <c r="N1586" s="32"/>
      <c r="O1586" s="32"/>
      <c r="P1586" s="32"/>
      <c r="Q1586" s="32"/>
      <c r="R1586" s="32">
        <f>[2]Verpächter_Anlagevermögen!R1586</f>
        <v>0</v>
      </c>
      <c r="S1586" s="32"/>
    </row>
    <row r="1587" spans="2:19">
      <c r="B1587" s="5">
        <v>1958</v>
      </c>
      <c r="C1587" s="32"/>
      <c r="D1587" s="32"/>
      <c r="E1587" s="32"/>
      <c r="F1587" s="32"/>
      <c r="G1587" s="32"/>
      <c r="H1587" s="32"/>
      <c r="I1587" s="32"/>
      <c r="J1587" s="32"/>
      <c r="K1587" s="32"/>
      <c r="L1587" s="32"/>
      <c r="M1587" s="32"/>
      <c r="N1587" s="32"/>
      <c r="O1587" s="32"/>
      <c r="P1587" s="32"/>
      <c r="Q1587" s="32"/>
      <c r="R1587" s="32">
        <f>[2]Verpächter_Anlagevermögen!R1587</f>
        <v>0</v>
      </c>
      <c r="S1587" s="32"/>
    </row>
    <row r="1588" spans="2:19">
      <c r="B1588" s="5">
        <v>1957</v>
      </c>
      <c r="C1588" s="32"/>
      <c r="D1588" s="32"/>
      <c r="E1588" s="32"/>
      <c r="F1588" s="32"/>
      <c r="G1588" s="32"/>
      <c r="H1588" s="32"/>
      <c r="I1588" s="32"/>
      <c r="J1588" s="32"/>
      <c r="K1588" s="32"/>
      <c r="L1588" s="32"/>
      <c r="M1588" s="32"/>
      <c r="N1588" s="32"/>
      <c r="O1588" s="32"/>
      <c r="P1588" s="32"/>
      <c r="Q1588" s="32"/>
      <c r="R1588" s="32">
        <f>[2]Verpächter_Anlagevermögen!R1588</f>
        <v>0</v>
      </c>
      <c r="S1588" s="32"/>
    </row>
    <row r="1589" spans="2:19">
      <c r="B1589" s="5">
        <v>1956</v>
      </c>
      <c r="C1589" s="32"/>
      <c r="D1589" s="32"/>
      <c r="E1589" s="32"/>
      <c r="F1589" s="32"/>
      <c r="G1589" s="32"/>
      <c r="H1589" s="32"/>
      <c r="I1589" s="32"/>
      <c r="J1589" s="32"/>
      <c r="K1589" s="32"/>
      <c r="L1589" s="32"/>
      <c r="M1589" s="32"/>
      <c r="N1589" s="32"/>
      <c r="O1589" s="32"/>
      <c r="P1589" s="32"/>
      <c r="Q1589" s="32"/>
      <c r="R1589" s="32">
        <f>[2]Verpächter_Anlagevermögen!R1589</f>
        <v>0</v>
      </c>
      <c r="S1589" s="32"/>
    </row>
    <row r="1590" spans="2:19">
      <c r="B1590" s="5">
        <v>1955</v>
      </c>
      <c r="C1590" s="32"/>
      <c r="D1590" s="32"/>
      <c r="E1590" s="32"/>
      <c r="F1590" s="32"/>
      <c r="G1590" s="32"/>
      <c r="H1590" s="32"/>
      <c r="I1590" s="32"/>
      <c r="J1590" s="32"/>
      <c r="K1590" s="32"/>
      <c r="L1590" s="32"/>
      <c r="M1590" s="32"/>
      <c r="N1590" s="32"/>
      <c r="O1590" s="32"/>
      <c r="P1590" s="32"/>
      <c r="Q1590" s="32"/>
      <c r="R1590" s="32">
        <f>[2]Verpächter_Anlagevermögen!R1590</f>
        <v>0</v>
      </c>
      <c r="S1590" s="32"/>
    </row>
    <row r="1591" spans="2:19">
      <c r="B1591" s="5">
        <v>1954</v>
      </c>
      <c r="C1591" s="32"/>
      <c r="D1591" s="32"/>
      <c r="E1591" s="32"/>
      <c r="F1591" s="32"/>
      <c r="G1591" s="32"/>
      <c r="H1591" s="32"/>
      <c r="I1591" s="32"/>
      <c r="J1591" s="32"/>
      <c r="K1591" s="32"/>
      <c r="L1591" s="32"/>
      <c r="M1591" s="32"/>
      <c r="N1591" s="32"/>
      <c r="O1591" s="32"/>
      <c r="P1591" s="32"/>
      <c r="Q1591" s="32"/>
      <c r="R1591" s="32">
        <f>[2]Verpächter_Anlagevermögen!R1591</f>
        <v>0</v>
      </c>
      <c r="S1591" s="32"/>
    </row>
    <row r="1592" spans="2:19">
      <c r="B1592" s="5">
        <v>1953</v>
      </c>
      <c r="C1592" s="32"/>
      <c r="D1592" s="32"/>
      <c r="E1592" s="32"/>
      <c r="F1592" s="32"/>
      <c r="G1592" s="32"/>
      <c r="H1592" s="32"/>
      <c r="I1592" s="32"/>
      <c r="J1592" s="32"/>
      <c r="K1592" s="32"/>
      <c r="L1592" s="32"/>
      <c r="M1592" s="32"/>
      <c r="N1592" s="32"/>
      <c r="O1592" s="32"/>
      <c r="P1592" s="32"/>
      <c r="Q1592" s="32"/>
      <c r="R1592" s="32">
        <f>[2]Verpächter_Anlagevermögen!R1592</f>
        <v>0</v>
      </c>
      <c r="S1592" s="32"/>
    </row>
    <row r="1593" spans="2:19">
      <c r="B1593" s="5">
        <v>1952</v>
      </c>
      <c r="C1593" s="32"/>
      <c r="D1593" s="32"/>
      <c r="E1593" s="32"/>
      <c r="F1593" s="32"/>
      <c r="G1593" s="32"/>
      <c r="H1593" s="32"/>
      <c r="I1593" s="32"/>
      <c r="J1593" s="32"/>
      <c r="K1593" s="32"/>
      <c r="L1593" s="32"/>
      <c r="M1593" s="32"/>
      <c r="N1593" s="32"/>
      <c r="O1593" s="32"/>
      <c r="P1593" s="32"/>
      <c r="Q1593" s="32"/>
      <c r="R1593" s="32">
        <f>[2]Verpächter_Anlagevermögen!R1593</f>
        <v>0</v>
      </c>
      <c r="S1593" s="32"/>
    </row>
    <row r="1594" spans="2:19">
      <c r="B1594" s="5">
        <v>1951</v>
      </c>
      <c r="C1594" s="32"/>
      <c r="D1594" s="32"/>
      <c r="E1594" s="32"/>
      <c r="F1594" s="32"/>
      <c r="G1594" s="32"/>
      <c r="H1594" s="32"/>
      <c r="I1594" s="32"/>
      <c r="J1594" s="32"/>
      <c r="K1594" s="32"/>
      <c r="L1594" s="32"/>
      <c r="M1594" s="32"/>
      <c r="N1594" s="32"/>
      <c r="O1594" s="32"/>
      <c r="P1594" s="32"/>
      <c r="Q1594" s="32"/>
      <c r="R1594" s="32">
        <f>[2]Verpächter_Anlagevermögen!R1594</f>
        <v>0</v>
      </c>
      <c r="S1594" s="32"/>
    </row>
    <row r="1595" spans="2:19">
      <c r="B1595" s="5">
        <v>1950</v>
      </c>
      <c r="C1595" s="32"/>
      <c r="D1595" s="32"/>
      <c r="E1595" s="32"/>
      <c r="F1595" s="32"/>
      <c r="G1595" s="32"/>
      <c r="H1595" s="32"/>
      <c r="I1595" s="32"/>
      <c r="J1595" s="32"/>
      <c r="K1595" s="32"/>
      <c r="L1595" s="32"/>
      <c r="M1595" s="32"/>
      <c r="N1595" s="32"/>
      <c r="O1595" s="32"/>
      <c r="P1595" s="32"/>
      <c r="Q1595" s="32"/>
      <c r="R1595" s="32">
        <f>[2]Verpächter_Anlagevermögen!R1595</f>
        <v>0</v>
      </c>
      <c r="S1595" s="32"/>
    </row>
    <row r="1596" spans="2:19">
      <c r="B1596" s="5">
        <v>1949</v>
      </c>
      <c r="C1596" s="32"/>
      <c r="D1596" s="32"/>
      <c r="E1596" s="32"/>
      <c r="F1596" s="32"/>
      <c r="G1596" s="32"/>
      <c r="H1596" s="32"/>
      <c r="I1596" s="32"/>
      <c r="J1596" s="32"/>
      <c r="K1596" s="32"/>
      <c r="L1596" s="32"/>
      <c r="M1596" s="32"/>
      <c r="N1596" s="32"/>
      <c r="O1596" s="32"/>
      <c r="P1596" s="32"/>
      <c r="Q1596" s="32"/>
      <c r="R1596" s="32">
        <f>[2]Verpächter_Anlagevermögen!R1596</f>
        <v>0</v>
      </c>
      <c r="S1596" s="32"/>
    </row>
    <row r="1597" spans="2:19">
      <c r="B1597" s="5">
        <v>1948</v>
      </c>
      <c r="C1597" s="32"/>
      <c r="D1597" s="32"/>
      <c r="E1597" s="32"/>
      <c r="F1597" s="32"/>
      <c r="G1597" s="32"/>
      <c r="H1597" s="32"/>
      <c r="I1597" s="32"/>
      <c r="J1597" s="32"/>
      <c r="K1597" s="32"/>
      <c r="L1597" s="32"/>
      <c r="M1597" s="32"/>
      <c r="N1597" s="32"/>
      <c r="O1597" s="32"/>
      <c r="P1597" s="32"/>
      <c r="Q1597" s="32"/>
      <c r="R1597" s="32">
        <f>[2]Verpächter_Anlagevermögen!R1597</f>
        <v>0</v>
      </c>
      <c r="S1597" s="32"/>
    </row>
    <row r="1598" spans="2:19">
      <c r="B1598" s="5">
        <v>1947</v>
      </c>
      <c r="C1598" s="32"/>
      <c r="D1598" s="32"/>
      <c r="E1598" s="32"/>
      <c r="F1598" s="32"/>
      <c r="G1598" s="32"/>
      <c r="H1598" s="32"/>
      <c r="I1598" s="32"/>
      <c r="J1598" s="32"/>
      <c r="K1598" s="32"/>
      <c r="L1598" s="32"/>
      <c r="M1598" s="32"/>
      <c r="N1598" s="32"/>
      <c r="O1598" s="32"/>
      <c r="P1598" s="32"/>
      <c r="Q1598" s="32"/>
      <c r="R1598" s="32">
        <f>[2]Verpächter_Anlagevermögen!R1598</f>
        <v>0</v>
      </c>
      <c r="S1598" s="32"/>
    </row>
    <row r="1599" spans="2:19">
      <c r="B1599" s="5">
        <v>1946</v>
      </c>
      <c r="C1599" s="32"/>
      <c r="D1599" s="32"/>
      <c r="E1599" s="32"/>
      <c r="F1599" s="32"/>
      <c r="G1599" s="32"/>
      <c r="H1599" s="32"/>
      <c r="I1599" s="32"/>
      <c r="J1599" s="32"/>
      <c r="K1599" s="32"/>
      <c r="L1599" s="32"/>
      <c r="M1599" s="32"/>
      <c r="N1599" s="32"/>
      <c r="O1599" s="32"/>
      <c r="P1599" s="32"/>
      <c r="Q1599" s="32"/>
      <c r="R1599" s="32">
        <f>[2]Verpächter_Anlagevermögen!R1599</f>
        <v>0</v>
      </c>
      <c r="S1599" s="32"/>
    </row>
    <row r="1600" spans="2:19">
      <c r="B1600" s="5">
        <v>1945</v>
      </c>
      <c r="C1600" s="32"/>
      <c r="D1600" s="32"/>
      <c r="E1600" s="32"/>
      <c r="F1600" s="32"/>
      <c r="G1600" s="32"/>
      <c r="H1600" s="32"/>
      <c r="I1600" s="32"/>
      <c r="J1600" s="32"/>
      <c r="K1600" s="32"/>
      <c r="L1600" s="32"/>
      <c r="M1600" s="32"/>
      <c r="N1600" s="32"/>
      <c r="O1600" s="32"/>
      <c r="P1600" s="32"/>
      <c r="Q1600" s="32"/>
      <c r="R1600" s="32">
        <f>[2]Verpächter_Anlagevermögen!R1600</f>
        <v>0</v>
      </c>
      <c r="S1600" s="32"/>
    </row>
    <row r="1601" spans="1:19">
      <c r="B1601" s="5">
        <v>1944</v>
      </c>
      <c r="C1601" s="32"/>
      <c r="D1601" s="32"/>
      <c r="E1601" s="32"/>
      <c r="F1601" s="32"/>
      <c r="G1601" s="32"/>
      <c r="H1601" s="32"/>
      <c r="I1601" s="32"/>
      <c r="J1601" s="32"/>
      <c r="K1601" s="32"/>
      <c r="L1601" s="32"/>
      <c r="M1601" s="32"/>
      <c r="N1601" s="32"/>
      <c r="O1601" s="32"/>
      <c r="P1601" s="32"/>
      <c r="Q1601" s="32"/>
      <c r="R1601" s="32">
        <f>[2]Verpächter_Anlagevermögen!R1601</f>
        <v>0</v>
      </c>
      <c r="S1601" s="32"/>
    </row>
    <row r="1602" spans="1:19">
      <c r="B1602" s="5">
        <v>1943</v>
      </c>
      <c r="C1602" s="32"/>
      <c r="D1602" s="32"/>
      <c r="E1602" s="32"/>
      <c r="F1602" s="32"/>
      <c r="G1602" s="32"/>
      <c r="H1602" s="32"/>
      <c r="I1602" s="32"/>
      <c r="J1602" s="32"/>
      <c r="K1602" s="32"/>
      <c r="L1602" s="32"/>
      <c r="M1602" s="32"/>
      <c r="N1602" s="32"/>
      <c r="O1602" s="32"/>
      <c r="P1602" s="32"/>
      <c r="Q1602" s="32"/>
      <c r="R1602" s="32">
        <f>[2]Verpächter_Anlagevermögen!R1602</f>
        <v>0</v>
      </c>
      <c r="S1602" s="32"/>
    </row>
    <row r="1603" spans="1:19">
      <c r="B1603" s="5">
        <v>1942</v>
      </c>
      <c r="C1603" s="32"/>
      <c r="D1603" s="32"/>
      <c r="E1603" s="32"/>
      <c r="F1603" s="32"/>
      <c r="G1603" s="32"/>
      <c r="H1603" s="32"/>
      <c r="I1603" s="32"/>
      <c r="J1603" s="32"/>
      <c r="K1603" s="32"/>
      <c r="L1603" s="32"/>
      <c r="M1603" s="32"/>
      <c r="N1603" s="32"/>
      <c r="O1603" s="32"/>
      <c r="P1603" s="32"/>
      <c r="Q1603" s="32"/>
      <c r="R1603" s="32">
        <f>[2]Verpächter_Anlagevermögen!R1603</f>
        <v>0</v>
      </c>
      <c r="S1603" s="32"/>
    </row>
    <row r="1604" spans="1:19">
      <c r="B1604" s="5">
        <v>1941</v>
      </c>
      <c r="C1604" s="32"/>
      <c r="D1604" s="32"/>
      <c r="E1604" s="32"/>
      <c r="F1604" s="32"/>
      <c r="G1604" s="32"/>
      <c r="H1604" s="32"/>
      <c r="I1604" s="32"/>
      <c r="J1604" s="32"/>
      <c r="K1604" s="32"/>
      <c r="L1604" s="32"/>
      <c r="M1604" s="32"/>
      <c r="N1604" s="32"/>
      <c r="O1604" s="32"/>
      <c r="P1604" s="32"/>
      <c r="Q1604" s="32"/>
      <c r="R1604" s="32">
        <f>[2]Verpächter_Anlagevermögen!R1604</f>
        <v>0</v>
      </c>
      <c r="S1604" s="32"/>
    </row>
    <row r="1605" spans="1:19">
      <c r="B1605" s="5">
        <v>1940</v>
      </c>
      <c r="C1605" s="32"/>
      <c r="D1605" s="32"/>
      <c r="E1605" s="32"/>
      <c r="F1605" s="32"/>
      <c r="G1605" s="32"/>
      <c r="H1605" s="32"/>
      <c r="I1605" s="32"/>
      <c r="J1605" s="32"/>
      <c r="K1605" s="32"/>
      <c r="L1605" s="32"/>
      <c r="M1605" s="32"/>
      <c r="N1605" s="32"/>
      <c r="O1605" s="32"/>
      <c r="P1605" s="32"/>
      <c r="Q1605" s="32"/>
      <c r="R1605" s="32">
        <f>[2]Verpächter_Anlagevermögen!R1605</f>
        <v>0</v>
      </c>
      <c r="S1605" s="32"/>
    </row>
    <row r="1606" spans="1:19">
      <c r="B1606" s="5">
        <v>1939</v>
      </c>
      <c r="C1606" s="32"/>
      <c r="D1606" s="32"/>
      <c r="E1606" s="32"/>
      <c r="F1606" s="32"/>
      <c r="G1606" s="32"/>
      <c r="H1606" s="32"/>
      <c r="I1606" s="32"/>
      <c r="J1606" s="32"/>
      <c r="K1606" s="32"/>
      <c r="L1606" s="32"/>
      <c r="M1606" s="32"/>
      <c r="N1606" s="32"/>
      <c r="O1606" s="32"/>
      <c r="P1606" s="32"/>
      <c r="Q1606" s="32"/>
      <c r="R1606" s="32">
        <f>[2]Verpächter_Anlagevermögen!R1606</f>
        <v>0</v>
      </c>
      <c r="S1606" s="32"/>
    </row>
    <row r="1607" spans="1:19">
      <c r="B1607" s="5">
        <v>1938</v>
      </c>
      <c r="C1607" s="32"/>
      <c r="D1607" s="32"/>
      <c r="E1607" s="32"/>
      <c r="F1607" s="32"/>
      <c r="G1607" s="32"/>
      <c r="H1607" s="32"/>
      <c r="I1607" s="32"/>
      <c r="J1607" s="32"/>
      <c r="K1607" s="32"/>
      <c r="L1607" s="32"/>
      <c r="M1607" s="32"/>
      <c r="N1607" s="32"/>
      <c r="O1607" s="32"/>
      <c r="P1607" s="32"/>
      <c r="Q1607" s="32"/>
      <c r="R1607" s="32">
        <f>[2]Verpächter_Anlagevermögen!R1607</f>
        <v>0</v>
      </c>
      <c r="S1607" s="32"/>
    </row>
    <row r="1608" spans="1:19">
      <c r="B1608" s="5">
        <v>1937</v>
      </c>
      <c r="C1608" s="32"/>
      <c r="D1608" s="32"/>
      <c r="E1608" s="32"/>
      <c r="F1608" s="32"/>
      <c r="G1608" s="32"/>
      <c r="H1608" s="32"/>
      <c r="I1608" s="32"/>
      <c r="J1608" s="32"/>
      <c r="K1608" s="32"/>
      <c r="L1608" s="32"/>
      <c r="M1608" s="32"/>
      <c r="N1608" s="32"/>
      <c r="O1608" s="32"/>
      <c r="P1608" s="32"/>
      <c r="Q1608" s="32"/>
      <c r="R1608" s="32">
        <f>[2]Verpächter_Anlagevermögen!R1608</f>
        <v>0</v>
      </c>
      <c r="S1608" s="32"/>
    </row>
    <row r="1609" spans="1:19">
      <c r="B1609" s="5">
        <v>1936</v>
      </c>
      <c r="C1609" s="32"/>
      <c r="D1609" s="32"/>
      <c r="E1609" s="32"/>
      <c r="F1609" s="32"/>
      <c r="G1609" s="32"/>
      <c r="H1609" s="32"/>
      <c r="I1609" s="32"/>
      <c r="J1609" s="32"/>
      <c r="K1609" s="32"/>
      <c r="L1609" s="32"/>
      <c r="M1609" s="32"/>
      <c r="N1609" s="32"/>
      <c r="O1609" s="32"/>
      <c r="P1609" s="32"/>
      <c r="Q1609" s="32"/>
      <c r="R1609" s="32">
        <f>[2]Verpächter_Anlagevermögen!R1609</f>
        <v>0</v>
      </c>
      <c r="S1609" s="32"/>
    </row>
    <row r="1610" spans="1:19">
      <c r="B1610" s="5">
        <v>1935</v>
      </c>
      <c r="C1610" s="32"/>
      <c r="D1610" s="32"/>
      <c r="E1610" s="32"/>
      <c r="F1610" s="32"/>
      <c r="G1610" s="32"/>
      <c r="H1610" s="32"/>
      <c r="I1610" s="32"/>
      <c r="J1610" s="32"/>
      <c r="K1610" s="32"/>
      <c r="L1610" s="32"/>
      <c r="M1610" s="32"/>
      <c r="N1610" s="32"/>
      <c r="O1610" s="32"/>
      <c r="P1610" s="32"/>
      <c r="Q1610" s="32"/>
      <c r="R1610" s="32">
        <f>[2]Verpächter_Anlagevermögen!R1610</f>
        <v>0</v>
      </c>
      <c r="S1610" s="32"/>
    </row>
    <row r="1611" spans="1:19">
      <c r="B1611" s="5">
        <v>1934</v>
      </c>
      <c r="C1611" s="32"/>
      <c r="D1611" s="32"/>
      <c r="E1611" s="32"/>
      <c r="F1611" s="32"/>
      <c r="G1611" s="32"/>
      <c r="H1611" s="32"/>
      <c r="I1611" s="32"/>
      <c r="J1611" s="32"/>
      <c r="K1611" s="32"/>
      <c r="L1611" s="32"/>
      <c r="M1611" s="32"/>
      <c r="N1611" s="32"/>
      <c r="O1611" s="32"/>
      <c r="P1611" s="32"/>
      <c r="Q1611" s="32"/>
      <c r="R1611" s="32">
        <f>[2]Verpächter_Anlagevermögen!R1611</f>
        <v>0</v>
      </c>
      <c r="S1611" s="32"/>
    </row>
    <row r="1612" spans="1:19">
      <c r="B1612" s="5">
        <v>1933</v>
      </c>
      <c r="C1612" s="32"/>
      <c r="D1612" s="32"/>
      <c r="E1612" s="32"/>
      <c r="F1612" s="32"/>
      <c r="G1612" s="32"/>
      <c r="H1612" s="32"/>
      <c r="I1612" s="32"/>
      <c r="J1612" s="32"/>
      <c r="K1612" s="32"/>
      <c r="L1612" s="32"/>
      <c r="M1612" s="32"/>
      <c r="N1612" s="32"/>
      <c r="O1612" s="32"/>
      <c r="P1612" s="32"/>
      <c r="Q1612" s="32"/>
      <c r="R1612" s="32">
        <f>[2]Verpächter_Anlagevermögen!R1612</f>
        <v>0</v>
      </c>
      <c r="S1612" s="32"/>
    </row>
    <row r="1613" spans="1:19">
      <c r="B1613" s="5">
        <v>1932</v>
      </c>
      <c r="C1613" s="32"/>
      <c r="D1613" s="32"/>
      <c r="E1613" s="32"/>
      <c r="F1613" s="32"/>
      <c r="G1613" s="32"/>
      <c r="H1613" s="32"/>
      <c r="I1613" s="32"/>
      <c r="J1613" s="32"/>
      <c r="K1613" s="32"/>
      <c r="L1613" s="32"/>
      <c r="M1613" s="32"/>
      <c r="N1613" s="32"/>
      <c r="O1613" s="32"/>
      <c r="P1613" s="32"/>
      <c r="Q1613" s="32"/>
      <c r="R1613" s="32">
        <f>[2]Verpächter_Anlagevermögen!R1613</f>
        <v>0</v>
      </c>
      <c r="S1613" s="32"/>
    </row>
    <row r="1614" spans="1:19">
      <c r="B1614" s="5">
        <v>1931</v>
      </c>
      <c r="C1614" s="32"/>
      <c r="D1614" s="32"/>
      <c r="E1614" s="32"/>
      <c r="F1614" s="32"/>
      <c r="G1614" s="32"/>
      <c r="H1614" s="32"/>
      <c r="I1614" s="32"/>
      <c r="J1614" s="32"/>
      <c r="K1614" s="32"/>
      <c r="L1614" s="32"/>
      <c r="M1614" s="32"/>
      <c r="N1614" s="32"/>
      <c r="O1614" s="32"/>
      <c r="P1614" s="32"/>
      <c r="Q1614" s="32"/>
      <c r="R1614" s="32">
        <f>[2]Verpächter_Anlagevermögen!R1614</f>
        <v>0</v>
      </c>
      <c r="S1614" s="32"/>
    </row>
    <row r="1615" spans="1:19">
      <c r="B1615" s="5">
        <v>1930</v>
      </c>
      <c r="C1615" s="32"/>
      <c r="D1615" s="32"/>
      <c r="E1615" s="32"/>
      <c r="F1615" s="32"/>
      <c r="G1615" s="32"/>
      <c r="H1615" s="32"/>
      <c r="I1615" s="32"/>
      <c r="J1615" s="32"/>
      <c r="K1615" s="32"/>
      <c r="L1615" s="32"/>
      <c r="M1615" s="32"/>
      <c r="N1615" s="32"/>
      <c r="O1615" s="32"/>
      <c r="P1615" s="32"/>
      <c r="Q1615" s="32"/>
      <c r="R1615" s="32">
        <f>[2]Verpächter_Anlagevermögen!R1615</f>
        <v>0</v>
      </c>
      <c r="S1615" s="32"/>
    </row>
    <row r="1616" spans="1:19">
      <c r="A1616" s="54" t="s">
        <v>120</v>
      </c>
      <c r="B1616" s="6" t="s">
        <v>10</v>
      </c>
      <c r="C1616" s="7">
        <f>SUM(C1539:C1615)</f>
        <v>0</v>
      </c>
      <c r="D1616" s="7">
        <f>SUM(D1538:D1615)</f>
        <v>0</v>
      </c>
      <c r="E1616" s="7">
        <f>SUM(E1537:E1615)</f>
        <v>0</v>
      </c>
      <c r="F1616" s="7">
        <f>SUM(F1536:F1615)</f>
        <v>0</v>
      </c>
      <c r="G1616" s="7">
        <f>SUM(G1535:G1615)</f>
        <v>0</v>
      </c>
      <c r="H1616" s="7">
        <f t="shared" ref="H1616:M1616" si="13">SUM(H1529:H1615)</f>
        <v>0</v>
      </c>
      <c r="I1616" s="7">
        <f t="shared" si="13"/>
        <v>0</v>
      </c>
      <c r="J1616" s="7">
        <f t="shared" si="13"/>
        <v>0</v>
      </c>
      <c r="K1616" s="7">
        <f t="shared" si="13"/>
        <v>0</v>
      </c>
      <c r="L1616" s="7">
        <f t="shared" si="13"/>
        <v>0</v>
      </c>
      <c r="M1616" s="7">
        <f t="shared" si="13"/>
        <v>0</v>
      </c>
      <c r="N1616" s="10">
        <f>SUM(N1524:N1615)</f>
        <v>0</v>
      </c>
      <c r="O1616" s="10">
        <f>SUM(O1524:O1615)</f>
        <v>0</v>
      </c>
      <c r="P1616" s="10">
        <f>SUM(P1524:P1615)</f>
        <v>0</v>
      </c>
      <c r="Q1616" s="10">
        <f>SUM(Q1524:Q1615)</f>
        <v>0</v>
      </c>
      <c r="R1616" s="32">
        <f>[2]Verpächter_Anlagevermögen!R1616</f>
        <v>0</v>
      </c>
      <c r="S1616" s="10">
        <f>SUM(S1523:S1615)</f>
        <v>0</v>
      </c>
    </row>
    <row r="1617" spans="1:19">
      <c r="A1617" s="55"/>
      <c r="B1617" s="6"/>
      <c r="C1617" s="7"/>
      <c r="D1617" s="7"/>
      <c r="E1617" s="7"/>
      <c r="F1617" s="7"/>
      <c r="G1617" s="7"/>
      <c r="H1617" s="7"/>
      <c r="I1617" s="7"/>
      <c r="J1617" s="7"/>
      <c r="K1617" s="7"/>
      <c r="L1617" s="7"/>
      <c r="M1617" s="9"/>
      <c r="R1617" s="32">
        <f>[2]Verpächter_Anlagevermögen!R1617</f>
        <v>0</v>
      </c>
    </row>
    <row r="1618" spans="1:19" ht="25.5">
      <c r="A1618" s="56" t="s">
        <v>121</v>
      </c>
      <c r="B1618" s="5">
        <v>2022</v>
      </c>
      <c r="C1618" s="31"/>
      <c r="D1618" s="31"/>
      <c r="E1618" s="31"/>
      <c r="F1618" s="31"/>
      <c r="G1618" s="31"/>
      <c r="H1618" s="31"/>
      <c r="I1618" s="31"/>
      <c r="J1618" s="31"/>
      <c r="K1618" s="31"/>
      <c r="L1618" s="31"/>
      <c r="M1618" s="31"/>
      <c r="N1618" s="31"/>
      <c r="O1618" s="31"/>
      <c r="P1618" s="31"/>
      <c r="Q1618" s="31"/>
      <c r="R1618" s="32">
        <f>[2]Verpächter_Anlagevermögen!R1618</f>
        <v>0</v>
      </c>
      <c r="S1618" s="32"/>
    </row>
    <row r="1619" spans="1:19">
      <c r="A1619" s="33"/>
      <c r="B1619" s="5">
        <v>2021</v>
      </c>
      <c r="C1619" s="31"/>
      <c r="D1619" s="31"/>
      <c r="E1619" s="31"/>
      <c r="F1619" s="31"/>
      <c r="G1619" s="31"/>
      <c r="H1619" s="31"/>
      <c r="I1619" s="31"/>
      <c r="J1619" s="31"/>
      <c r="K1619" s="31"/>
      <c r="L1619" s="31"/>
      <c r="M1619" s="31"/>
      <c r="N1619" s="31"/>
      <c r="O1619" s="31"/>
      <c r="P1619" s="31"/>
      <c r="Q1619" s="31"/>
      <c r="R1619" s="32">
        <f>[2]Verpächter_Anlagevermögen!R1619</f>
        <v>0</v>
      </c>
      <c r="S1619" s="32"/>
    </row>
    <row r="1620" spans="1:19">
      <c r="B1620" s="5">
        <v>2020</v>
      </c>
      <c r="C1620" s="31"/>
      <c r="D1620" s="31"/>
      <c r="E1620" s="31"/>
      <c r="F1620" s="31"/>
      <c r="G1620" s="31"/>
      <c r="H1620" s="31"/>
      <c r="I1620" s="31"/>
      <c r="J1620" s="31"/>
      <c r="K1620" s="31"/>
      <c r="L1620" s="31"/>
      <c r="M1620" s="31"/>
      <c r="N1620" s="31"/>
      <c r="O1620" s="31"/>
      <c r="P1620" s="31"/>
      <c r="Q1620" s="32"/>
      <c r="R1620" s="32">
        <f>[2]Verpächter_Anlagevermögen!R1620</f>
        <v>0</v>
      </c>
      <c r="S1620" s="32"/>
    </row>
    <row r="1621" spans="1:19">
      <c r="A1621" s="35"/>
      <c r="B1621" s="5">
        <v>2019</v>
      </c>
      <c r="C1621" s="31"/>
      <c r="D1621" s="31"/>
      <c r="E1621" s="31"/>
      <c r="F1621" s="31"/>
      <c r="G1621" s="31"/>
      <c r="H1621" s="31"/>
      <c r="I1621" s="31"/>
      <c r="J1621" s="31"/>
      <c r="K1621" s="31"/>
      <c r="L1621" s="31"/>
      <c r="M1621" s="31"/>
      <c r="N1621" s="31"/>
      <c r="O1621" s="31"/>
      <c r="P1621" s="32"/>
      <c r="Q1621" s="32"/>
      <c r="R1621" s="32">
        <f>[2]Verpächter_Anlagevermögen!R1621</f>
        <v>0</v>
      </c>
      <c r="S1621" s="32"/>
    </row>
    <row r="1622" spans="1:19">
      <c r="A1622" s="35"/>
      <c r="B1622" s="5">
        <v>2018</v>
      </c>
      <c r="C1622" s="31"/>
      <c r="D1622" s="31"/>
      <c r="E1622" s="31"/>
      <c r="F1622" s="31"/>
      <c r="G1622" s="31"/>
      <c r="H1622" s="31"/>
      <c r="I1622" s="31"/>
      <c r="J1622" s="31"/>
      <c r="K1622" s="31"/>
      <c r="L1622" s="31"/>
      <c r="M1622" s="31"/>
      <c r="N1622" s="31"/>
      <c r="O1622" s="32"/>
      <c r="P1622" s="32"/>
      <c r="Q1622" s="32"/>
      <c r="R1622" s="32">
        <f>[2]Verpächter_Anlagevermögen!R1622</f>
        <v>0</v>
      </c>
      <c r="S1622" s="32"/>
    </row>
    <row r="1623" spans="1:19">
      <c r="A1623" s="35"/>
      <c r="B1623" s="5">
        <v>2017</v>
      </c>
      <c r="C1623" s="31"/>
      <c r="D1623" s="31"/>
      <c r="E1623" s="31"/>
      <c r="F1623" s="31"/>
      <c r="G1623" s="31"/>
      <c r="H1623" s="31"/>
      <c r="I1623" s="31"/>
      <c r="J1623" s="31"/>
      <c r="K1623" s="31"/>
      <c r="L1623" s="31"/>
      <c r="M1623" s="31"/>
      <c r="N1623" s="32"/>
      <c r="O1623" s="32"/>
      <c r="P1623" s="32"/>
      <c r="Q1623" s="32"/>
      <c r="R1623" s="32">
        <f>[2]Verpächter_Anlagevermögen!R1623</f>
        <v>0</v>
      </c>
      <c r="S1623" s="32"/>
    </row>
    <row r="1624" spans="1:19">
      <c r="B1624" s="5">
        <v>2016</v>
      </c>
      <c r="C1624" s="31"/>
      <c r="D1624" s="31"/>
      <c r="E1624" s="31"/>
      <c r="F1624" s="31"/>
      <c r="G1624" s="31"/>
      <c r="H1624" s="31"/>
      <c r="I1624" s="31"/>
      <c r="J1624" s="31"/>
      <c r="K1624" s="31"/>
      <c r="L1624" s="31"/>
      <c r="M1624" s="32"/>
      <c r="N1624" s="32"/>
      <c r="O1624" s="32"/>
      <c r="P1624" s="32"/>
      <c r="Q1624" s="32"/>
      <c r="R1624" s="32">
        <f>[2]Verpächter_Anlagevermögen!R1624</f>
        <v>0</v>
      </c>
      <c r="S1624" s="32"/>
    </row>
    <row r="1625" spans="1:19">
      <c r="B1625" s="5">
        <v>2015</v>
      </c>
      <c r="C1625" s="31"/>
      <c r="D1625" s="31"/>
      <c r="E1625" s="31"/>
      <c r="F1625" s="31"/>
      <c r="G1625" s="31"/>
      <c r="H1625" s="31"/>
      <c r="I1625" s="31"/>
      <c r="J1625" s="31"/>
      <c r="K1625" s="31"/>
      <c r="L1625" s="32"/>
      <c r="M1625" s="32"/>
      <c r="N1625" s="32"/>
      <c r="O1625" s="32"/>
      <c r="P1625" s="32"/>
      <c r="Q1625" s="32"/>
      <c r="R1625" s="32">
        <f>[2]Verpächter_Anlagevermögen!R1625</f>
        <v>0</v>
      </c>
      <c r="S1625" s="32"/>
    </row>
    <row r="1626" spans="1:19">
      <c r="B1626" s="5">
        <v>2014</v>
      </c>
      <c r="C1626" s="31"/>
      <c r="D1626" s="31"/>
      <c r="E1626" s="31"/>
      <c r="F1626" s="31"/>
      <c r="G1626" s="31"/>
      <c r="H1626" s="31"/>
      <c r="I1626" s="31"/>
      <c r="J1626" s="31"/>
      <c r="K1626" s="32"/>
      <c r="L1626" s="32"/>
      <c r="M1626" s="32"/>
      <c r="N1626" s="32"/>
      <c r="O1626" s="32"/>
      <c r="P1626" s="32"/>
      <c r="Q1626" s="32"/>
      <c r="R1626" s="32">
        <f>[2]Verpächter_Anlagevermögen!R1626</f>
        <v>0</v>
      </c>
      <c r="S1626" s="32"/>
    </row>
    <row r="1627" spans="1:19">
      <c r="B1627" s="5">
        <v>2013</v>
      </c>
      <c r="C1627" s="31"/>
      <c r="D1627" s="31"/>
      <c r="E1627" s="31"/>
      <c r="F1627" s="31"/>
      <c r="G1627" s="31"/>
      <c r="H1627" s="31"/>
      <c r="I1627" s="31"/>
      <c r="J1627" s="32"/>
      <c r="K1627" s="32"/>
      <c r="L1627" s="32"/>
      <c r="M1627" s="32"/>
      <c r="N1627" s="32"/>
      <c r="O1627" s="32"/>
      <c r="P1627" s="32"/>
      <c r="Q1627" s="32"/>
      <c r="R1627" s="32">
        <f>[2]Verpächter_Anlagevermögen!R1627</f>
        <v>0</v>
      </c>
      <c r="S1627" s="32"/>
    </row>
    <row r="1628" spans="1:19">
      <c r="B1628" s="5">
        <v>2012</v>
      </c>
      <c r="C1628" s="31"/>
      <c r="D1628" s="31"/>
      <c r="E1628" s="31"/>
      <c r="F1628" s="31"/>
      <c r="G1628" s="31"/>
      <c r="H1628" s="31"/>
      <c r="I1628" s="32"/>
      <c r="J1628" s="32"/>
      <c r="K1628" s="32"/>
      <c r="L1628" s="32"/>
      <c r="M1628" s="32"/>
      <c r="N1628" s="32"/>
      <c r="O1628" s="32"/>
      <c r="P1628" s="32"/>
      <c r="Q1628" s="32"/>
      <c r="R1628" s="32">
        <f>[2]Verpächter_Anlagevermögen!R1628</f>
        <v>0</v>
      </c>
      <c r="S1628" s="32"/>
    </row>
    <row r="1629" spans="1:19">
      <c r="B1629" s="5">
        <v>2011</v>
      </c>
      <c r="C1629" s="31"/>
      <c r="D1629" s="31"/>
      <c r="E1629" s="31"/>
      <c r="F1629" s="31"/>
      <c r="G1629" s="31"/>
      <c r="H1629" s="32"/>
      <c r="I1629" s="32"/>
      <c r="J1629" s="32"/>
      <c r="K1629" s="32"/>
      <c r="L1629" s="32"/>
      <c r="M1629" s="32"/>
      <c r="N1629" s="32"/>
      <c r="O1629" s="32"/>
      <c r="P1629" s="32"/>
      <c r="Q1629" s="32"/>
      <c r="R1629" s="32">
        <f>[2]Verpächter_Anlagevermögen!R1629</f>
        <v>0</v>
      </c>
      <c r="S1629" s="32"/>
    </row>
    <row r="1630" spans="1:19">
      <c r="B1630" s="5">
        <v>2010</v>
      </c>
      <c r="C1630" s="31"/>
      <c r="D1630" s="31"/>
      <c r="E1630" s="31"/>
      <c r="F1630" s="31"/>
      <c r="G1630" s="32"/>
      <c r="H1630" s="32"/>
      <c r="I1630" s="32"/>
      <c r="J1630" s="32"/>
      <c r="K1630" s="32"/>
      <c r="L1630" s="32"/>
      <c r="M1630" s="32"/>
      <c r="N1630" s="32"/>
      <c r="O1630" s="32"/>
      <c r="P1630" s="32"/>
      <c r="Q1630" s="32"/>
      <c r="R1630" s="32">
        <f>[2]Verpächter_Anlagevermögen!R1630</f>
        <v>0</v>
      </c>
      <c r="S1630" s="32"/>
    </row>
    <row r="1631" spans="1:19">
      <c r="B1631" s="5">
        <v>2009</v>
      </c>
      <c r="C1631" s="31"/>
      <c r="D1631" s="31"/>
      <c r="E1631" s="31"/>
      <c r="F1631" s="32"/>
      <c r="G1631" s="32"/>
      <c r="H1631" s="32"/>
      <c r="I1631" s="32"/>
      <c r="J1631" s="32"/>
      <c r="K1631" s="32"/>
      <c r="L1631" s="32"/>
      <c r="M1631" s="32"/>
      <c r="N1631" s="32"/>
      <c r="O1631" s="32"/>
      <c r="P1631" s="32"/>
      <c r="Q1631" s="32"/>
      <c r="R1631" s="32">
        <f>[2]Verpächter_Anlagevermögen!R1631</f>
        <v>0</v>
      </c>
      <c r="S1631" s="32"/>
    </row>
    <row r="1632" spans="1:19">
      <c r="B1632" s="5">
        <v>2008</v>
      </c>
      <c r="C1632" s="31"/>
      <c r="D1632" s="31"/>
      <c r="E1632" s="32"/>
      <c r="F1632" s="32"/>
      <c r="G1632" s="32"/>
      <c r="H1632" s="32"/>
      <c r="I1632" s="32"/>
      <c r="J1632" s="32"/>
      <c r="K1632" s="32"/>
      <c r="L1632" s="32"/>
      <c r="M1632" s="32"/>
      <c r="N1632" s="32"/>
      <c r="O1632" s="32"/>
      <c r="P1632" s="32"/>
      <c r="Q1632" s="32"/>
      <c r="R1632" s="32">
        <f>[2]Verpächter_Anlagevermögen!R1632</f>
        <v>0</v>
      </c>
      <c r="S1632" s="32"/>
    </row>
    <row r="1633" spans="2:19">
      <c r="B1633" s="5">
        <v>2007</v>
      </c>
      <c r="C1633" s="31"/>
      <c r="D1633" s="32"/>
      <c r="E1633" s="32"/>
      <c r="F1633" s="32"/>
      <c r="G1633" s="32"/>
      <c r="H1633" s="32"/>
      <c r="I1633" s="32"/>
      <c r="J1633" s="32"/>
      <c r="K1633" s="32"/>
      <c r="L1633" s="32"/>
      <c r="M1633" s="32"/>
      <c r="N1633" s="32"/>
      <c r="O1633" s="32"/>
      <c r="P1633" s="32"/>
      <c r="Q1633" s="32"/>
      <c r="R1633" s="32">
        <f>[2]Verpächter_Anlagevermögen!R1633</f>
        <v>0</v>
      </c>
      <c r="S1633" s="32"/>
    </row>
    <row r="1634" spans="2:19">
      <c r="B1634" s="5">
        <v>2006</v>
      </c>
      <c r="C1634" s="32"/>
      <c r="D1634" s="32"/>
      <c r="E1634" s="32"/>
      <c r="F1634" s="32"/>
      <c r="G1634" s="32"/>
      <c r="H1634" s="32"/>
      <c r="I1634" s="32"/>
      <c r="J1634" s="32"/>
      <c r="K1634" s="32"/>
      <c r="L1634" s="32"/>
      <c r="M1634" s="32"/>
      <c r="N1634" s="32"/>
      <c r="O1634" s="32"/>
      <c r="P1634" s="32"/>
      <c r="Q1634" s="32"/>
      <c r="R1634" s="32">
        <f>[2]Verpächter_Anlagevermögen!R1634</f>
        <v>0</v>
      </c>
      <c r="S1634" s="32"/>
    </row>
    <row r="1635" spans="2:19">
      <c r="B1635" s="5">
        <v>2005</v>
      </c>
      <c r="C1635" s="32"/>
      <c r="D1635" s="32"/>
      <c r="E1635" s="32"/>
      <c r="F1635" s="32"/>
      <c r="G1635" s="32"/>
      <c r="H1635" s="32"/>
      <c r="I1635" s="32"/>
      <c r="J1635" s="32"/>
      <c r="K1635" s="32"/>
      <c r="L1635" s="32"/>
      <c r="M1635" s="32"/>
      <c r="N1635" s="32"/>
      <c r="O1635" s="32"/>
      <c r="P1635" s="32"/>
      <c r="Q1635" s="32"/>
      <c r="R1635" s="32">
        <f>[2]Verpächter_Anlagevermögen!R1635</f>
        <v>0</v>
      </c>
      <c r="S1635" s="32"/>
    </row>
    <row r="1636" spans="2:19">
      <c r="B1636" s="5">
        <v>2004</v>
      </c>
      <c r="C1636" s="32"/>
      <c r="D1636" s="32"/>
      <c r="E1636" s="32"/>
      <c r="F1636" s="32"/>
      <c r="G1636" s="32"/>
      <c r="H1636" s="32"/>
      <c r="I1636" s="32"/>
      <c r="J1636" s="32"/>
      <c r="K1636" s="32"/>
      <c r="L1636" s="32"/>
      <c r="M1636" s="32"/>
      <c r="N1636" s="32"/>
      <c r="O1636" s="32"/>
      <c r="P1636" s="32"/>
      <c r="Q1636" s="32"/>
      <c r="R1636" s="32">
        <f>[2]Verpächter_Anlagevermögen!R1636</f>
        <v>0</v>
      </c>
      <c r="S1636" s="32"/>
    </row>
    <row r="1637" spans="2:19">
      <c r="B1637" s="5">
        <v>2003</v>
      </c>
      <c r="C1637" s="32"/>
      <c r="D1637" s="32"/>
      <c r="E1637" s="32"/>
      <c r="F1637" s="32"/>
      <c r="G1637" s="32"/>
      <c r="H1637" s="32"/>
      <c r="I1637" s="32"/>
      <c r="J1637" s="32"/>
      <c r="K1637" s="32"/>
      <c r="L1637" s="32"/>
      <c r="M1637" s="32"/>
      <c r="N1637" s="32"/>
      <c r="O1637" s="32"/>
      <c r="P1637" s="32"/>
      <c r="Q1637" s="32"/>
      <c r="R1637" s="32">
        <f>[2]Verpächter_Anlagevermögen!R1637</f>
        <v>0</v>
      </c>
      <c r="S1637" s="32"/>
    </row>
    <row r="1638" spans="2:19">
      <c r="B1638" s="5">
        <v>2002</v>
      </c>
      <c r="C1638" s="32"/>
      <c r="D1638" s="32"/>
      <c r="E1638" s="32"/>
      <c r="F1638" s="32"/>
      <c r="G1638" s="32"/>
      <c r="H1638" s="32"/>
      <c r="I1638" s="32"/>
      <c r="J1638" s="32"/>
      <c r="K1638" s="32"/>
      <c r="L1638" s="32"/>
      <c r="M1638" s="32"/>
      <c r="N1638" s="32"/>
      <c r="O1638" s="32"/>
      <c r="P1638" s="32"/>
      <c r="Q1638" s="32"/>
      <c r="R1638" s="32">
        <f>[2]Verpächter_Anlagevermögen!R1638</f>
        <v>0</v>
      </c>
      <c r="S1638" s="32"/>
    </row>
    <row r="1639" spans="2:19">
      <c r="B1639" s="5">
        <v>2001</v>
      </c>
      <c r="C1639" s="32"/>
      <c r="D1639" s="32"/>
      <c r="E1639" s="32"/>
      <c r="F1639" s="32"/>
      <c r="G1639" s="32"/>
      <c r="H1639" s="32"/>
      <c r="I1639" s="32"/>
      <c r="J1639" s="32"/>
      <c r="K1639" s="32"/>
      <c r="L1639" s="32"/>
      <c r="M1639" s="32"/>
      <c r="N1639" s="32"/>
      <c r="O1639" s="32"/>
      <c r="P1639" s="32"/>
      <c r="Q1639" s="32"/>
      <c r="R1639" s="32">
        <f>[2]Verpächter_Anlagevermögen!R1639</f>
        <v>0</v>
      </c>
      <c r="S1639" s="32"/>
    </row>
    <row r="1640" spans="2:19">
      <c r="B1640" s="5">
        <v>2000</v>
      </c>
      <c r="C1640" s="32"/>
      <c r="D1640" s="32"/>
      <c r="E1640" s="32"/>
      <c r="F1640" s="32"/>
      <c r="G1640" s="32"/>
      <c r="H1640" s="32"/>
      <c r="I1640" s="32"/>
      <c r="J1640" s="32"/>
      <c r="K1640" s="32"/>
      <c r="L1640" s="32"/>
      <c r="M1640" s="32"/>
      <c r="N1640" s="32"/>
      <c r="O1640" s="32"/>
      <c r="P1640" s="32"/>
      <c r="Q1640" s="32"/>
      <c r="R1640" s="32">
        <f>[2]Verpächter_Anlagevermögen!R1640</f>
        <v>0</v>
      </c>
      <c r="S1640" s="32"/>
    </row>
    <row r="1641" spans="2:19">
      <c r="B1641" s="5">
        <v>1999</v>
      </c>
      <c r="C1641" s="32"/>
      <c r="D1641" s="32"/>
      <c r="E1641" s="32"/>
      <c r="F1641" s="32"/>
      <c r="G1641" s="32"/>
      <c r="H1641" s="32"/>
      <c r="I1641" s="32"/>
      <c r="J1641" s="32"/>
      <c r="K1641" s="32"/>
      <c r="L1641" s="32"/>
      <c r="M1641" s="32"/>
      <c r="N1641" s="32"/>
      <c r="O1641" s="32"/>
      <c r="P1641" s="32"/>
      <c r="Q1641" s="32"/>
      <c r="R1641" s="32">
        <f>[2]Verpächter_Anlagevermögen!R1641</f>
        <v>0</v>
      </c>
      <c r="S1641" s="32"/>
    </row>
    <row r="1642" spans="2:19">
      <c r="B1642" s="5">
        <v>1998</v>
      </c>
      <c r="C1642" s="32"/>
      <c r="D1642" s="32"/>
      <c r="E1642" s="32"/>
      <c r="F1642" s="32"/>
      <c r="G1642" s="32"/>
      <c r="H1642" s="32"/>
      <c r="I1642" s="32"/>
      <c r="J1642" s="32"/>
      <c r="K1642" s="32"/>
      <c r="L1642" s="32"/>
      <c r="M1642" s="32"/>
      <c r="N1642" s="32"/>
      <c r="O1642" s="32"/>
      <c r="P1642" s="32"/>
      <c r="Q1642" s="32"/>
      <c r="R1642" s="32">
        <f>[2]Verpächter_Anlagevermögen!R1642</f>
        <v>0</v>
      </c>
      <c r="S1642" s="32"/>
    </row>
    <row r="1643" spans="2:19">
      <c r="B1643" s="5">
        <v>1997</v>
      </c>
      <c r="C1643" s="32"/>
      <c r="D1643" s="32"/>
      <c r="E1643" s="32"/>
      <c r="F1643" s="32"/>
      <c r="G1643" s="32"/>
      <c r="H1643" s="32"/>
      <c r="I1643" s="32"/>
      <c r="J1643" s="32"/>
      <c r="K1643" s="32"/>
      <c r="L1643" s="32"/>
      <c r="M1643" s="32"/>
      <c r="N1643" s="32"/>
      <c r="O1643" s="32"/>
      <c r="P1643" s="32"/>
      <c r="Q1643" s="32"/>
      <c r="R1643" s="32">
        <f>[2]Verpächter_Anlagevermögen!R1643</f>
        <v>0</v>
      </c>
      <c r="S1643" s="32"/>
    </row>
    <row r="1644" spans="2:19">
      <c r="B1644" s="5">
        <v>1996</v>
      </c>
      <c r="C1644" s="32"/>
      <c r="D1644" s="32"/>
      <c r="E1644" s="32"/>
      <c r="F1644" s="32"/>
      <c r="G1644" s="32"/>
      <c r="H1644" s="32"/>
      <c r="I1644" s="32"/>
      <c r="J1644" s="32"/>
      <c r="K1644" s="32"/>
      <c r="L1644" s="32"/>
      <c r="M1644" s="32"/>
      <c r="N1644" s="32"/>
      <c r="O1644" s="32"/>
      <c r="P1644" s="32"/>
      <c r="Q1644" s="32"/>
      <c r="R1644" s="32">
        <f>[2]Verpächter_Anlagevermögen!R1644</f>
        <v>0</v>
      </c>
      <c r="S1644" s="32"/>
    </row>
    <row r="1645" spans="2:19">
      <c r="B1645" s="5">
        <v>1995</v>
      </c>
      <c r="C1645" s="32"/>
      <c r="D1645" s="32"/>
      <c r="E1645" s="32"/>
      <c r="F1645" s="32"/>
      <c r="G1645" s="32"/>
      <c r="H1645" s="32"/>
      <c r="I1645" s="32"/>
      <c r="J1645" s="32"/>
      <c r="K1645" s="32"/>
      <c r="L1645" s="32"/>
      <c r="M1645" s="32"/>
      <c r="N1645" s="32"/>
      <c r="O1645" s="32"/>
      <c r="P1645" s="32"/>
      <c r="Q1645" s="32"/>
      <c r="R1645" s="32">
        <f>[2]Verpächter_Anlagevermögen!R1645</f>
        <v>0</v>
      </c>
      <c r="S1645" s="32"/>
    </row>
    <row r="1646" spans="2:19">
      <c r="B1646" s="5">
        <v>1994</v>
      </c>
      <c r="C1646" s="32"/>
      <c r="D1646" s="32"/>
      <c r="E1646" s="32"/>
      <c r="F1646" s="32"/>
      <c r="G1646" s="32"/>
      <c r="H1646" s="32"/>
      <c r="I1646" s="32"/>
      <c r="J1646" s="32"/>
      <c r="K1646" s="32"/>
      <c r="L1646" s="32"/>
      <c r="M1646" s="32"/>
      <c r="N1646" s="32"/>
      <c r="O1646" s="32"/>
      <c r="P1646" s="32"/>
      <c r="Q1646" s="32"/>
      <c r="R1646" s="32">
        <f>[2]Verpächter_Anlagevermögen!R1646</f>
        <v>0</v>
      </c>
      <c r="S1646" s="32"/>
    </row>
    <row r="1647" spans="2:19">
      <c r="B1647" s="5">
        <v>1993</v>
      </c>
      <c r="C1647" s="32"/>
      <c r="D1647" s="32"/>
      <c r="E1647" s="32"/>
      <c r="F1647" s="32"/>
      <c r="G1647" s="32"/>
      <c r="H1647" s="32"/>
      <c r="I1647" s="32"/>
      <c r="J1647" s="32"/>
      <c r="K1647" s="32"/>
      <c r="L1647" s="32"/>
      <c r="M1647" s="32"/>
      <c r="N1647" s="32"/>
      <c r="O1647" s="32"/>
      <c r="P1647" s="32"/>
      <c r="Q1647" s="32"/>
      <c r="R1647" s="32">
        <f>[2]Verpächter_Anlagevermögen!R1647</f>
        <v>0</v>
      </c>
      <c r="S1647" s="32"/>
    </row>
    <row r="1648" spans="2:19">
      <c r="B1648" s="5">
        <v>1992</v>
      </c>
      <c r="C1648" s="32"/>
      <c r="D1648" s="32"/>
      <c r="E1648" s="32"/>
      <c r="F1648" s="32"/>
      <c r="G1648" s="32"/>
      <c r="H1648" s="32"/>
      <c r="I1648" s="32"/>
      <c r="J1648" s="32"/>
      <c r="K1648" s="32"/>
      <c r="L1648" s="32"/>
      <c r="M1648" s="32"/>
      <c r="N1648" s="32"/>
      <c r="O1648" s="32"/>
      <c r="P1648" s="32"/>
      <c r="Q1648" s="32"/>
      <c r="R1648" s="32">
        <f>[2]Verpächter_Anlagevermögen!R1648</f>
        <v>0</v>
      </c>
      <c r="S1648" s="32"/>
    </row>
    <row r="1649" spans="2:19">
      <c r="B1649" s="5">
        <v>1991</v>
      </c>
      <c r="C1649" s="32"/>
      <c r="D1649" s="32"/>
      <c r="E1649" s="32"/>
      <c r="F1649" s="32"/>
      <c r="G1649" s="32"/>
      <c r="H1649" s="32"/>
      <c r="I1649" s="32"/>
      <c r="J1649" s="32"/>
      <c r="K1649" s="32"/>
      <c r="L1649" s="32"/>
      <c r="M1649" s="32"/>
      <c r="N1649" s="32"/>
      <c r="O1649" s="32"/>
      <c r="P1649" s="32"/>
      <c r="Q1649" s="32"/>
      <c r="R1649" s="32">
        <f>[2]Verpächter_Anlagevermögen!R1649</f>
        <v>0</v>
      </c>
      <c r="S1649" s="32"/>
    </row>
    <row r="1650" spans="2:19">
      <c r="B1650" s="5">
        <v>1990</v>
      </c>
      <c r="C1650" s="32"/>
      <c r="D1650" s="32"/>
      <c r="E1650" s="32"/>
      <c r="F1650" s="32"/>
      <c r="G1650" s="32"/>
      <c r="H1650" s="32"/>
      <c r="I1650" s="32"/>
      <c r="J1650" s="32"/>
      <c r="K1650" s="32"/>
      <c r="L1650" s="32"/>
      <c r="M1650" s="32"/>
      <c r="N1650" s="32"/>
      <c r="O1650" s="32"/>
      <c r="P1650" s="32"/>
      <c r="Q1650" s="32"/>
      <c r="R1650" s="32">
        <f>[2]Verpächter_Anlagevermögen!R1650</f>
        <v>0</v>
      </c>
      <c r="S1650" s="32"/>
    </row>
    <row r="1651" spans="2:19">
      <c r="B1651" s="5">
        <v>1989</v>
      </c>
      <c r="C1651" s="32"/>
      <c r="D1651" s="32"/>
      <c r="E1651" s="32"/>
      <c r="F1651" s="32"/>
      <c r="G1651" s="32"/>
      <c r="H1651" s="32"/>
      <c r="I1651" s="32"/>
      <c r="J1651" s="32"/>
      <c r="K1651" s="32"/>
      <c r="L1651" s="32"/>
      <c r="M1651" s="32"/>
      <c r="N1651" s="32"/>
      <c r="O1651" s="32"/>
      <c r="P1651" s="32"/>
      <c r="Q1651" s="32"/>
      <c r="R1651" s="32">
        <f>[2]Verpächter_Anlagevermögen!R1651</f>
        <v>0</v>
      </c>
      <c r="S1651" s="32"/>
    </row>
    <row r="1652" spans="2:19">
      <c r="B1652" s="5">
        <v>1988</v>
      </c>
      <c r="C1652" s="32"/>
      <c r="D1652" s="32"/>
      <c r="E1652" s="32"/>
      <c r="F1652" s="32"/>
      <c r="G1652" s="32"/>
      <c r="H1652" s="32"/>
      <c r="I1652" s="32"/>
      <c r="J1652" s="32"/>
      <c r="K1652" s="32"/>
      <c r="L1652" s="32"/>
      <c r="M1652" s="32"/>
      <c r="N1652" s="32"/>
      <c r="O1652" s="32"/>
      <c r="P1652" s="32"/>
      <c r="Q1652" s="32"/>
      <c r="R1652" s="32">
        <f>[2]Verpächter_Anlagevermögen!R1652</f>
        <v>0</v>
      </c>
      <c r="S1652" s="32"/>
    </row>
    <row r="1653" spans="2:19">
      <c r="B1653" s="5">
        <v>1987</v>
      </c>
      <c r="C1653" s="32"/>
      <c r="D1653" s="32"/>
      <c r="E1653" s="32"/>
      <c r="F1653" s="32"/>
      <c r="G1653" s="32"/>
      <c r="H1653" s="32"/>
      <c r="I1653" s="32"/>
      <c r="J1653" s="32"/>
      <c r="K1653" s="32"/>
      <c r="L1653" s="32"/>
      <c r="M1653" s="32"/>
      <c r="N1653" s="32"/>
      <c r="O1653" s="32"/>
      <c r="P1653" s="32"/>
      <c r="Q1653" s="32"/>
      <c r="R1653" s="32">
        <f>[2]Verpächter_Anlagevermögen!R1653</f>
        <v>0</v>
      </c>
      <c r="S1653" s="32"/>
    </row>
    <row r="1654" spans="2:19">
      <c r="B1654" s="5">
        <v>1986</v>
      </c>
      <c r="C1654" s="32"/>
      <c r="D1654" s="32"/>
      <c r="E1654" s="32"/>
      <c r="F1654" s="32"/>
      <c r="G1654" s="32"/>
      <c r="H1654" s="32"/>
      <c r="I1654" s="32"/>
      <c r="J1654" s="32"/>
      <c r="K1654" s="32"/>
      <c r="L1654" s="32"/>
      <c r="M1654" s="32"/>
      <c r="N1654" s="32"/>
      <c r="O1654" s="32"/>
      <c r="P1654" s="32"/>
      <c r="Q1654" s="32"/>
      <c r="R1654" s="32">
        <f>[2]Verpächter_Anlagevermögen!R1654</f>
        <v>0</v>
      </c>
      <c r="S1654" s="32"/>
    </row>
    <row r="1655" spans="2:19">
      <c r="B1655" s="5">
        <v>1985</v>
      </c>
      <c r="C1655" s="32"/>
      <c r="D1655" s="32"/>
      <c r="E1655" s="32"/>
      <c r="F1655" s="32"/>
      <c r="G1655" s="32"/>
      <c r="H1655" s="32"/>
      <c r="I1655" s="32"/>
      <c r="J1655" s="32"/>
      <c r="K1655" s="32"/>
      <c r="L1655" s="32"/>
      <c r="M1655" s="32"/>
      <c r="N1655" s="32"/>
      <c r="O1655" s="32"/>
      <c r="P1655" s="32"/>
      <c r="Q1655" s="32"/>
      <c r="R1655" s="32">
        <f>[2]Verpächter_Anlagevermögen!R1655</f>
        <v>0</v>
      </c>
      <c r="S1655" s="32"/>
    </row>
    <row r="1656" spans="2:19">
      <c r="B1656" s="5">
        <v>1984</v>
      </c>
      <c r="C1656" s="32"/>
      <c r="D1656" s="32"/>
      <c r="E1656" s="32"/>
      <c r="F1656" s="32"/>
      <c r="G1656" s="32"/>
      <c r="H1656" s="32"/>
      <c r="I1656" s="32"/>
      <c r="J1656" s="32"/>
      <c r="K1656" s="32"/>
      <c r="L1656" s="32"/>
      <c r="M1656" s="32"/>
      <c r="N1656" s="32"/>
      <c r="O1656" s="32"/>
      <c r="P1656" s="32"/>
      <c r="Q1656" s="32"/>
      <c r="R1656" s="32">
        <f>[2]Verpächter_Anlagevermögen!R1656</f>
        <v>0</v>
      </c>
      <c r="S1656" s="32"/>
    </row>
    <row r="1657" spans="2:19">
      <c r="B1657" s="5">
        <v>1983</v>
      </c>
      <c r="C1657" s="32"/>
      <c r="D1657" s="32"/>
      <c r="E1657" s="32"/>
      <c r="F1657" s="32"/>
      <c r="G1657" s="32"/>
      <c r="H1657" s="32"/>
      <c r="I1657" s="32"/>
      <c r="J1657" s="32"/>
      <c r="K1657" s="32"/>
      <c r="L1657" s="32"/>
      <c r="M1657" s="32"/>
      <c r="N1657" s="32"/>
      <c r="O1657" s="32"/>
      <c r="P1657" s="32"/>
      <c r="Q1657" s="32"/>
      <c r="R1657" s="32">
        <f>[2]Verpächter_Anlagevermögen!R1657</f>
        <v>0</v>
      </c>
      <c r="S1657" s="32"/>
    </row>
    <row r="1658" spans="2:19">
      <c r="B1658" s="5">
        <v>1982</v>
      </c>
      <c r="C1658" s="32"/>
      <c r="D1658" s="32"/>
      <c r="E1658" s="32"/>
      <c r="F1658" s="32"/>
      <c r="G1658" s="32"/>
      <c r="H1658" s="32"/>
      <c r="I1658" s="32"/>
      <c r="J1658" s="32"/>
      <c r="K1658" s="32"/>
      <c r="L1658" s="32"/>
      <c r="M1658" s="32"/>
      <c r="N1658" s="32"/>
      <c r="O1658" s="32"/>
      <c r="P1658" s="32"/>
      <c r="Q1658" s="32"/>
      <c r="R1658" s="32">
        <f>[2]Verpächter_Anlagevermögen!R1658</f>
        <v>0</v>
      </c>
      <c r="S1658" s="32"/>
    </row>
    <row r="1659" spans="2:19">
      <c r="B1659" s="5">
        <v>1981</v>
      </c>
      <c r="C1659" s="32"/>
      <c r="D1659" s="32"/>
      <c r="E1659" s="32"/>
      <c r="F1659" s="32"/>
      <c r="G1659" s="32"/>
      <c r="H1659" s="32"/>
      <c r="I1659" s="32"/>
      <c r="J1659" s="32"/>
      <c r="K1659" s="32"/>
      <c r="L1659" s="32"/>
      <c r="M1659" s="32"/>
      <c r="N1659" s="32"/>
      <c r="O1659" s="32"/>
      <c r="P1659" s="32"/>
      <c r="Q1659" s="32"/>
      <c r="R1659" s="32">
        <f>[2]Verpächter_Anlagevermögen!R1659</f>
        <v>0</v>
      </c>
      <c r="S1659" s="32"/>
    </row>
    <row r="1660" spans="2:19">
      <c r="B1660" s="5">
        <v>1980</v>
      </c>
      <c r="C1660" s="32"/>
      <c r="D1660" s="32"/>
      <c r="E1660" s="32"/>
      <c r="F1660" s="32"/>
      <c r="G1660" s="32"/>
      <c r="H1660" s="32"/>
      <c r="I1660" s="32"/>
      <c r="J1660" s="32"/>
      <c r="K1660" s="32"/>
      <c r="L1660" s="32"/>
      <c r="M1660" s="32"/>
      <c r="N1660" s="32"/>
      <c r="O1660" s="32"/>
      <c r="P1660" s="32"/>
      <c r="Q1660" s="32"/>
      <c r="R1660" s="32">
        <f>[2]Verpächter_Anlagevermögen!R1660</f>
        <v>0</v>
      </c>
      <c r="S1660" s="32"/>
    </row>
    <row r="1661" spans="2:19">
      <c r="B1661" s="5">
        <v>1979</v>
      </c>
      <c r="C1661" s="32"/>
      <c r="D1661" s="32"/>
      <c r="E1661" s="32"/>
      <c r="F1661" s="32"/>
      <c r="G1661" s="32"/>
      <c r="H1661" s="32"/>
      <c r="I1661" s="32"/>
      <c r="J1661" s="32"/>
      <c r="K1661" s="32"/>
      <c r="L1661" s="32"/>
      <c r="M1661" s="32"/>
      <c r="N1661" s="32"/>
      <c r="O1661" s="32"/>
      <c r="P1661" s="32"/>
      <c r="Q1661" s="32"/>
      <c r="R1661" s="32">
        <f>[2]Verpächter_Anlagevermögen!R1661</f>
        <v>0</v>
      </c>
      <c r="S1661" s="32"/>
    </row>
    <row r="1662" spans="2:19">
      <c r="B1662" s="5">
        <v>1978</v>
      </c>
      <c r="C1662" s="32"/>
      <c r="D1662" s="32"/>
      <c r="E1662" s="32"/>
      <c r="F1662" s="32"/>
      <c r="G1662" s="32"/>
      <c r="H1662" s="32"/>
      <c r="I1662" s="32"/>
      <c r="J1662" s="32"/>
      <c r="K1662" s="32"/>
      <c r="L1662" s="32"/>
      <c r="M1662" s="32"/>
      <c r="N1662" s="32"/>
      <c r="O1662" s="32"/>
      <c r="P1662" s="32"/>
      <c r="Q1662" s="32"/>
      <c r="R1662" s="32">
        <f>[2]Verpächter_Anlagevermögen!R1662</f>
        <v>0</v>
      </c>
      <c r="S1662" s="32"/>
    </row>
    <row r="1663" spans="2:19">
      <c r="B1663" s="5">
        <v>1977</v>
      </c>
      <c r="C1663" s="32"/>
      <c r="D1663" s="32"/>
      <c r="E1663" s="32"/>
      <c r="F1663" s="32"/>
      <c r="G1663" s="32"/>
      <c r="H1663" s="32"/>
      <c r="I1663" s="32"/>
      <c r="J1663" s="32"/>
      <c r="K1663" s="32"/>
      <c r="L1663" s="32"/>
      <c r="M1663" s="32"/>
      <c r="N1663" s="32"/>
      <c r="O1663" s="32"/>
      <c r="P1663" s="32"/>
      <c r="Q1663" s="32"/>
      <c r="R1663" s="32">
        <f>[2]Verpächter_Anlagevermögen!R1663</f>
        <v>0</v>
      </c>
      <c r="S1663" s="32"/>
    </row>
    <row r="1664" spans="2:19">
      <c r="B1664" s="5">
        <v>1976</v>
      </c>
      <c r="C1664" s="32"/>
      <c r="D1664" s="32"/>
      <c r="E1664" s="32"/>
      <c r="F1664" s="32"/>
      <c r="G1664" s="32"/>
      <c r="H1664" s="32"/>
      <c r="I1664" s="32"/>
      <c r="J1664" s="32"/>
      <c r="K1664" s="32"/>
      <c r="L1664" s="32"/>
      <c r="M1664" s="32"/>
      <c r="N1664" s="32"/>
      <c r="O1664" s="32"/>
      <c r="P1664" s="32"/>
      <c r="Q1664" s="32"/>
      <c r="R1664" s="32">
        <f>[2]Verpächter_Anlagevermögen!R1664</f>
        <v>0</v>
      </c>
      <c r="S1664" s="32"/>
    </row>
    <row r="1665" spans="2:19">
      <c r="B1665" s="5">
        <v>1975</v>
      </c>
      <c r="C1665" s="32"/>
      <c r="D1665" s="32"/>
      <c r="E1665" s="32"/>
      <c r="F1665" s="32"/>
      <c r="G1665" s="32"/>
      <c r="H1665" s="32"/>
      <c r="I1665" s="32"/>
      <c r="J1665" s="32"/>
      <c r="K1665" s="32"/>
      <c r="L1665" s="32"/>
      <c r="M1665" s="32"/>
      <c r="N1665" s="32"/>
      <c r="O1665" s="32"/>
      <c r="P1665" s="32"/>
      <c r="Q1665" s="32"/>
      <c r="R1665" s="32">
        <f>[2]Verpächter_Anlagevermögen!R1665</f>
        <v>0</v>
      </c>
      <c r="S1665" s="32"/>
    </row>
    <row r="1666" spans="2:19">
      <c r="B1666" s="5">
        <v>1974</v>
      </c>
      <c r="C1666" s="32"/>
      <c r="D1666" s="32"/>
      <c r="E1666" s="32"/>
      <c r="F1666" s="32"/>
      <c r="G1666" s="32"/>
      <c r="H1666" s="32"/>
      <c r="I1666" s="32"/>
      <c r="J1666" s="32"/>
      <c r="K1666" s="32"/>
      <c r="L1666" s="32"/>
      <c r="M1666" s="32"/>
      <c r="N1666" s="32"/>
      <c r="O1666" s="32"/>
      <c r="P1666" s="32"/>
      <c r="Q1666" s="32"/>
      <c r="R1666" s="32">
        <f>[2]Verpächter_Anlagevermögen!R1666</f>
        <v>0</v>
      </c>
      <c r="S1666" s="32"/>
    </row>
    <row r="1667" spans="2:19">
      <c r="B1667" s="5">
        <v>1973</v>
      </c>
      <c r="C1667" s="32"/>
      <c r="D1667" s="32"/>
      <c r="E1667" s="32"/>
      <c r="F1667" s="32"/>
      <c r="G1667" s="32"/>
      <c r="H1667" s="32"/>
      <c r="I1667" s="32"/>
      <c r="J1667" s="32"/>
      <c r="K1667" s="32"/>
      <c r="L1667" s="32"/>
      <c r="M1667" s="32"/>
      <c r="N1667" s="32"/>
      <c r="O1667" s="32"/>
      <c r="P1667" s="32"/>
      <c r="Q1667" s="32"/>
      <c r="R1667" s="32">
        <f>[2]Verpächter_Anlagevermögen!R1667</f>
        <v>0</v>
      </c>
      <c r="S1667" s="32"/>
    </row>
    <row r="1668" spans="2:19">
      <c r="B1668" s="5">
        <v>1972</v>
      </c>
      <c r="C1668" s="32"/>
      <c r="D1668" s="32"/>
      <c r="E1668" s="32"/>
      <c r="F1668" s="32"/>
      <c r="G1668" s="32"/>
      <c r="H1668" s="32"/>
      <c r="I1668" s="32"/>
      <c r="J1668" s="32"/>
      <c r="K1668" s="32"/>
      <c r="L1668" s="32"/>
      <c r="M1668" s="32"/>
      <c r="N1668" s="32"/>
      <c r="O1668" s="32"/>
      <c r="P1668" s="32"/>
      <c r="Q1668" s="32"/>
      <c r="R1668" s="32">
        <f>[2]Verpächter_Anlagevermögen!R1668</f>
        <v>0</v>
      </c>
      <c r="S1668" s="32"/>
    </row>
    <row r="1669" spans="2:19">
      <c r="B1669" s="5">
        <v>1971</v>
      </c>
      <c r="C1669" s="32"/>
      <c r="D1669" s="32"/>
      <c r="E1669" s="32"/>
      <c r="F1669" s="32"/>
      <c r="G1669" s="32"/>
      <c r="H1669" s="32"/>
      <c r="I1669" s="32"/>
      <c r="J1669" s="32"/>
      <c r="K1669" s="32"/>
      <c r="L1669" s="32"/>
      <c r="M1669" s="32"/>
      <c r="N1669" s="32"/>
      <c r="O1669" s="32"/>
      <c r="P1669" s="32"/>
      <c r="Q1669" s="32"/>
      <c r="R1669" s="32">
        <f>[2]Verpächter_Anlagevermögen!R1669</f>
        <v>0</v>
      </c>
      <c r="S1669" s="32"/>
    </row>
    <row r="1670" spans="2:19">
      <c r="B1670" s="5">
        <v>1970</v>
      </c>
      <c r="C1670" s="32"/>
      <c r="D1670" s="32"/>
      <c r="E1670" s="32"/>
      <c r="F1670" s="32"/>
      <c r="G1670" s="32"/>
      <c r="H1670" s="32"/>
      <c r="I1670" s="32"/>
      <c r="J1670" s="32"/>
      <c r="K1670" s="32"/>
      <c r="L1670" s="32"/>
      <c r="M1670" s="32"/>
      <c r="N1670" s="32"/>
      <c r="O1670" s="32"/>
      <c r="P1670" s="32"/>
      <c r="Q1670" s="32"/>
      <c r="R1670" s="32">
        <f>[2]Verpächter_Anlagevermögen!R1670</f>
        <v>0</v>
      </c>
      <c r="S1670" s="32"/>
    </row>
    <row r="1671" spans="2:19">
      <c r="B1671" s="5">
        <v>1969</v>
      </c>
      <c r="C1671" s="32"/>
      <c r="D1671" s="32"/>
      <c r="E1671" s="32"/>
      <c r="F1671" s="32"/>
      <c r="G1671" s="32"/>
      <c r="H1671" s="32"/>
      <c r="I1671" s="32"/>
      <c r="J1671" s="32"/>
      <c r="K1671" s="32"/>
      <c r="L1671" s="32"/>
      <c r="M1671" s="32"/>
      <c r="N1671" s="32"/>
      <c r="O1671" s="32"/>
      <c r="P1671" s="32"/>
      <c r="Q1671" s="32"/>
      <c r="R1671" s="32">
        <f>[2]Verpächter_Anlagevermögen!R1671</f>
        <v>0</v>
      </c>
      <c r="S1671" s="32"/>
    </row>
    <row r="1672" spans="2:19">
      <c r="B1672" s="5">
        <v>1968</v>
      </c>
      <c r="C1672" s="32"/>
      <c r="D1672" s="32"/>
      <c r="E1672" s="32"/>
      <c r="F1672" s="32"/>
      <c r="G1672" s="32"/>
      <c r="H1672" s="32"/>
      <c r="I1672" s="32"/>
      <c r="J1672" s="32"/>
      <c r="K1672" s="32"/>
      <c r="L1672" s="32"/>
      <c r="M1672" s="32"/>
      <c r="N1672" s="32"/>
      <c r="O1672" s="32"/>
      <c r="P1672" s="32"/>
      <c r="Q1672" s="32"/>
      <c r="R1672" s="32">
        <f>[2]Verpächter_Anlagevermögen!R1672</f>
        <v>0</v>
      </c>
      <c r="S1672" s="32"/>
    </row>
    <row r="1673" spans="2:19">
      <c r="B1673" s="5">
        <v>1967</v>
      </c>
      <c r="C1673" s="32"/>
      <c r="D1673" s="32"/>
      <c r="E1673" s="32"/>
      <c r="F1673" s="32"/>
      <c r="G1673" s="32"/>
      <c r="H1673" s="32"/>
      <c r="I1673" s="32"/>
      <c r="J1673" s="32"/>
      <c r="K1673" s="32"/>
      <c r="L1673" s="32"/>
      <c r="M1673" s="32"/>
      <c r="N1673" s="32"/>
      <c r="O1673" s="32"/>
      <c r="P1673" s="32"/>
      <c r="Q1673" s="32"/>
      <c r="R1673" s="32">
        <f>[2]Verpächter_Anlagevermögen!R1673</f>
        <v>0</v>
      </c>
      <c r="S1673" s="32"/>
    </row>
    <row r="1674" spans="2:19">
      <c r="B1674" s="5">
        <v>1966</v>
      </c>
      <c r="C1674" s="32"/>
      <c r="D1674" s="32"/>
      <c r="E1674" s="32"/>
      <c r="F1674" s="32"/>
      <c r="G1674" s="32"/>
      <c r="H1674" s="32"/>
      <c r="I1674" s="32"/>
      <c r="J1674" s="32"/>
      <c r="K1674" s="32"/>
      <c r="L1674" s="32"/>
      <c r="M1674" s="32"/>
      <c r="N1674" s="32"/>
      <c r="O1674" s="32"/>
      <c r="P1674" s="32"/>
      <c r="Q1674" s="32"/>
      <c r="R1674" s="32">
        <f>[2]Verpächter_Anlagevermögen!R1674</f>
        <v>0</v>
      </c>
      <c r="S1674" s="32"/>
    </row>
    <row r="1675" spans="2:19">
      <c r="B1675" s="5">
        <v>1965</v>
      </c>
      <c r="C1675" s="32"/>
      <c r="D1675" s="32"/>
      <c r="E1675" s="32"/>
      <c r="F1675" s="32"/>
      <c r="G1675" s="32"/>
      <c r="H1675" s="32"/>
      <c r="I1675" s="32"/>
      <c r="J1675" s="32"/>
      <c r="K1675" s="32"/>
      <c r="L1675" s="32"/>
      <c r="M1675" s="32"/>
      <c r="N1675" s="32"/>
      <c r="O1675" s="32"/>
      <c r="P1675" s="32"/>
      <c r="Q1675" s="32"/>
      <c r="R1675" s="32">
        <f>[2]Verpächter_Anlagevermögen!R1675</f>
        <v>0</v>
      </c>
      <c r="S1675" s="32"/>
    </row>
    <row r="1676" spans="2:19">
      <c r="B1676" s="5">
        <v>1964</v>
      </c>
      <c r="C1676" s="32"/>
      <c r="D1676" s="32"/>
      <c r="E1676" s="32"/>
      <c r="F1676" s="32"/>
      <c r="G1676" s="32"/>
      <c r="H1676" s="32"/>
      <c r="I1676" s="32"/>
      <c r="J1676" s="32"/>
      <c r="K1676" s="32"/>
      <c r="L1676" s="32"/>
      <c r="M1676" s="32"/>
      <c r="N1676" s="32"/>
      <c r="O1676" s="32"/>
      <c r="P1676" s="32"/>
      <c r="Q1676" s="32"/>
      <c r="R1676" s="32">
        <f>[2]Verpächter_Anlagevermögen!R1676</f>
        <v>0</v>
      </c>
      <c r="S1676" s="32"/>
    </row>
    <row r="1677" spans="2:19">
      <c r="B1677" s="5">
        <v>1963</v>
      </c>
      <c r="C1677" s="32"/>
      <c r="D1677" s="32"/>
      <c r="E1677" s="32"/>
      <c r="F1677" s="32"/>
      <c r="G1677" s="32"/>
      <c r="H1677" s="32"/>
      <c r="I1677" s="32"/>
      <c r="J1677" s="32"/>
      <c r="K1677" s="32"/>
      <c r="L1677" s="32"/>
      <c r="M1677" s="32"/>
      <c r="N1677" s="32"/>
      <c r="O1677" s="32"/>
      <c r="P1677" s="32"/>
      <c r="Q1677" s="32"/>
      <c r="R1677" s="32">
        <f>[2]Verpächter_Anlagevermögen!R1677</f>
        <v>0</v>
      </c>
      <c r="S1677" s="32"/>
    </row>
    <row r="1678" spans="2:19">
      <c r="B1678" s="5">
        <v>1962</v>
      </c>
      <c r="C1678" s="32"/>
      <c r="D1678" s="32"/>
      <c r="E1678" s="32"/>
      <c r="F1678" s="32"/>
      <c r="G1678" s="32"/>
      <c r="H1678" s="32"/>
      <c r="I1678" s="32"/>
      <c r="J1678" s="32"/>
      <c r="K1678" s="32"/>
      <c r="L1678" s="32"/>
      <c r="M1678" s="32"/>
      <c r="N1678" s="32"/>
      <c r="O1678" s="32"/>
      <c r="P1678" s="32"/>
      <c r="Q1678" s="32"/>
      <c r="R1678" s="32">
        <f>[2]Verpächter_Anlagevermögen!R1678</f>
        <v>0</v>
      </c>
      <c r="S1678" s="32"/>
    </row>
    <row r="1679" spans="2:19">
      <c r="B1679" s="5">
        <v>1961</v>
      </c>
      <c r="C1679" s="32"/>
      <c r="D1679" s="32"/>
      <c r="E1679" s="32"/>
      <c r="F1679" s="32"/>
      <c r="G1679" s="32"/>
      <c r="H1679" s="32"/>
      <c r="I1679" s="32"/>
      <c r="J1679" s="32"/>
      <c r="K1679" s="32"/>
      <c r="L1679" s="32"/>
      <c r="M1679" s="32"/>
      <c r="N1679" s="32"/>
      <c r="O1679" s="32"/>
      <c r="P1679" s="32"/>
      <c r="Q1679" s="32"/>
      <c r="R1679" s="32">
        <f>[2]Verpächter_Anlagevermögen!R1679</f>
        <v>0</v>
      </c>
      <c r="S1679" s="32"/>
    </row>
    <row r="1680" spans="2:19">
      <c r="B1680" s="5">
        <v>1960</v>
      </c>
      <c r="C1680" s="32"/>
      <c r="D1680" s="32"/>
      <c r="E1680" s="32"/>
      <c r="F1680" s="32"/>
      <c r="G1680" s="32"/>
      <c r="H1680" s="32"/>
      <c r="I1680" s="32"/>
      <c r="J1680" s="32"/>
      <c r="K1680" s="32"/>
      <c r="L1680" s="32"/>
      <c r="M1680" s="32"/>
      <c r="N1680" s="32"/>
      <c r="O1680" s="32"/>
      <c r="P1680" s="32"/>
      <c r="Q1680" s="32"/>
      <c r="R1680" s="32">
        <f>[2]Verpächter_Anlagevermögen!R1680</f>
        <v>0</v>
      </c>
      <c r="S1680" s="32"/>
    </row>
    <row r="1681" spans="2:19">
      <c r="B1681" s="5">
        <v>1959</v>
      </c>
      <c r="C1681" s="32"/>
      <c r="D1681" s="32"/>
      <c r="E1681" s="32"/>
      <c r="F1681" s="32"/>
      <c r="G1681" s="32"/>
      <c r="H1681" s="32"/>
      <c r="I1681" s="32"/>
      <c r="J1681" s="32"/>
      <c r="K1681" s="32"/>
      <c r="L1681" s="32"/>
      <c r="M1681" s="32"/>
      <c r="N1681" s="32"/>
      <c r="O1681" s="32"/>
      <c r="P1681" s="32"/>
      <c r="Q1681" s="32"/>
      <c r="R1681" s="32">
        <f>[2]Verpächter_Anlagevermögen!R1681</f>
        <v>0</v>
      </c>
      <c r="S1681" s="32"/>
    </row>
    <row r="1682" spans="2:19">
      <c r="B1682" s="5">
        <v>1958</v>
      </c>
      <c r="C1682" s="32"/>
      <c r="D1682" s="32"/>
      <c r="E1682" s="32"/>
      <c r="F1682" s="32"/>
      <c r="G1682" s="32"/>
      <c r="H1682" s="32"/>
      <c r="I1682" s="32"/>
      <c r="J1682" s="32"/>
      <c r="K1682" s="32"/>
      <c r="L1682" s="32"/>
      <c r="M1682" s="32"/>
      <c r="N1682" s="32"/>
      <c r="O1682" s="32"/>
      <c r="P1682" s="32"/>
      <c r="Q1682" s="32"/>
      <c r="R1682" s="32">
        <f>[2]Verpächter_Anlagevermögen!R1682</f>
        <v>0</v>
      </c>
      <c r="S1682" s="32"/>
    </row>
    <row r="1683" spans="2:19">
      <c r="B1683" s="5">
        <v>1957</v>
      </c>
      <c r="C1683" s="32"/>
      <c r="D1683" s="32"/>
      <c r="E1683" s="32"/>
      <c r="F1683" s="32"/>
      <c r="G1683" s="32"/>
      <c r="H1683" s="32"/>
      <c r="I1683" s="32"/>
      <c r="J1683" s="32"/>
      <c r="K1683" s="32"/>
      <c r="L1683" s="32"/>
      <c r="M1683" s="32"/>
      <c r="N1683" s="32"/>
      <c r="O1683" s="32"/>
      <c r="P1683" s="32"/>
      <c r="Q1683" s="32"/>
      <c r="R1683" s="32">
        <f>[2]Verpächter_Anlagevermögen!R1683</f>
        <v>0</v>
      </c>
      <c r="S1683" s="32"/>
    </row>
    <row r="1684" spans="2:19">
      <c r="B1684" s="5">
        <v>1956</v>
      </c>
      <c r="C1684" s="32"/>
      <c r="D1684" s="32"/>
      <c r="E1684" s="32"/>
      <c r="F1684" s="32"/>
      <c r="G1684" s="32"/>
      <c r="H1684" s="32"/>
      <c r="I1684" s="32"/>
      <c r="J1684" s="32"/>
      <c r="K1684" s="32"/>
      <c r="L1684" s="32"/>
      <c r="M1684" s="32"/>
      <c r="N1684" s="32"/>
      <c r="O1684" s="32"/>
      <c r="P1684" s="32"/>
      <c r="Q1684" s="32"/>
      <c r="R1684" s="32">
        <f>[2]Verpächter_Anlagevermögen!R1684</f>
        <v>0</v>
      </c>
      <c r="S1684" s="32"/>
    </row>
    <row r="1685" spans="2:19">
      <c r="B1685" s="5">
        <v>1955</v>
      </c>
      <c r="C1685" s="32"/>
      <c r="D1685" s="32"/>
      <c r="E1685" s="32"/>
      <c r="F1685" s="32"/>
      <c r="G1685" s="32"/>
      <c r="H1685" s="32"/>
      <c r="I1685" s="32"/>
      <c r="J1685" s="32"/>
      <c r="K1685" s="32"/>
      <c r="L1685" s="32"/>
      <c r="M1685" s="32"/>
      <c r="N1685" s="32"/>
      <c r="O1685" s="32"/>
      <c r="P1685" s="32"/>
      <c r="Q1685" s="32"/>
      <c r="R1685" s="32">
        <f>[2]Verpächter_Anlagevermögen!R1685</f>
        <v>0</v>
      </c>
      <c r="S1685" s="32"/>
    </row>
    <row r="1686" spans="2:19">
      <c r="B1686" s="5">
        <v>1954</v>
      </c>
      <c r="C1686" s="32"/>
      <c r="D1686" s="32"/>
      <c r="E1686" s="32"/>
      <c r="F1686" s="32"/>
      <c r="G1686" s="32"/>
      <c r="H1686" s="32"/>
      <c r="I1686" s="32"/>
      <c r="J1686" s="32"/>
      <c r="K1686" s="32"/>
      <c r="L1686" s="32"/>
      <c r="M1686" s="32"/>
      <c r="N1686" s="32"/>
      <c r="O1686" s="32"/>
      <c r="P1686" s="32"/>
      <c r="Q1686" s="32"/>
      <c r="R1686" s="32">
        <f>[2]Verpächter_Anlagevermögen!R1686</f>
        <v>0</v>
      </c>
      <c r="S1686" s="32"/>
    </row>
    <row r="1687" spans="2:19">
      <c r="B1687" s="5">
        <v>1953</v>
      </c>
      <c r="C1687" s="32"/>
      <c r="D1687" s="32"/>
      <c r="E1687" s="32"/>
      <c r="F1687" s="32"/>
      <c r="G1687" s="32"/>
      <c r="H1687" s="32"/>
      <c r="I1687" s="32"/>
      <c r="J1687" s="32"/>
      <c r="K1687" s="32"/>
      <c r="L1687" s="32"/>
      <c r="M1687" s="32"/>
      <c r="N1687" s="32"/>
      <c r="O1687" s="32"/>
      <c r="P1687" s="32"/>
      <c r="Q1687" s="32"/>
      <c r="R1687" s="32">
        <f>[2]Verpächter_Anlagevermögen!R1687</f>
        <v>0</v>
      </c>
      <c r="S1687" s="32"/>
    </row>
    <row r="1688" spans="2:19">
      <c r="B1688" s="5">
        <v>1952</v>
      </c>
      <c r="C1688" s="32"/>
      <c r="D1688" s="32"/>
      <c r="E1688" s="32"/>
      <c r="F1688" s="32"/>
      <c r="G1688" s="32"/>
      <c r="H1688" s="32"/>
      <c r="I1688" s="32"/>
      <c r="J1688" s="32"/>
      <c r="K1688" s="32"/>
      <c r="L1688" s="32"/>
      <c r="M1688" s="32"/>
      <c r="N1688" s="32"/>
      <c r="O1688" s="32"/>
      <c r="P1688" s="32"/>
      <c r="Q1688" s="32"/>
      <c r="R1688" s="32">
        <f>[2]Verpächter_Anlagevermögen!R1688</f>
        <v>0</v>
      </c>
      <c r="S1688" s="32"/>
    </row>
    <row r="1689" spans="2:19">
      <c r="B1689" s="5">
        <v>1951</v>
      </c>
      <c r="C1689" s="32"/>
      <c r="D1689" s="32"/>
      <c r="E1689" s="32"/>
      <c r="F1689" s="32"/>
      <c r="G1689" s="32"/>
      <c r="H1689" s="32"/>
      <c r="I1689" s="32"/>
      <c r="J1689" s="32"/>
      <c r="K1689" s="32"/>
      <c r="L1689" s="32"/>
      <c r="M1689" s="32"/>
      <c r="N1689" s="32"/>
      <c r="O1689" s="32"/>
      <c r="P1689" s="32"/>
      <c r="Q1689" s="32"/>
      <c r="R1689" s="32">
        <f>[2]Verpächter_Anlagevermögen!R1689</f>
        <v>0</v>
      </c>
      <c r="S1689" s="32"/>
    </row>
    <row r="1690" spans="2:19">
      <c r="B1690" s="5">
        <v>1950</v>
      </c>
      <c r="C1690" s="32"/>
      <c r="D1690" s="32"/>
      <c r="E1690" s="32"/>
      <c r="F1690" s="32"/>
      <c r="G1690" s="32"/>
      <c r="H1690" s="32"/>
      <c r="I1690" s="32"/>
      <c r="J1690" s="32"/>
      <c r="K1690" s="32"/>
      <c r="L1690" s="32"/>
      <c r="M1690" s="32"/>
      <c r="N1690" s="32"/>
      <c r="O1690" s="32"/>
      <c r="P1690" s="32"/>
      <c r="Q1690" s="32"/>
      <c r="R1690" s="32">
        <f>[2]Verpächter_Anlagevermögen!R1690</f>
        <v>0</v>
      </c>
      <c r="S1690" s="32"/>
    </row>
    <row r="1691" spans="2:19">
      <c r="B1691" s="5">
        <v>1949</v>
      </c>
      <c r="C1691" s="32"/>
      <c r="D1691" s="32"/>
      <c r="E1691" s="32"/>
      <c r="F1691" s="32"/>
      <c r="G1691" s="32"/>
      <c r="H1691" s="32"/>
      <c r="I1691" s="32"/>
      <c r="J1691" s="32"/>
      <c r="K1691" s="32"/>
      <c r="L1691" s="32"/>
      <c r="M1691" s="32"/>
      <c r="N1691" s="32"/>
      <c r="O1691" s="32"/>
      <c r="P1691" s="32"/>
      <c r="Q1691" s="32"/>
      <c r="R1691" s="32">
        <f>[2]Verpächter_Anlagevermögen!R1691</f>
        <v>0</v>
      </c>
      <c r="S1691" s="32"/>
    </row>
    <row r="1692" spans="2:19">
      <c r="B1692" s="5">
        <v>1948</v>
      </c>
      <c r="C1692" s="32"/>
      <c r="D1692" s="32"/>
      <c r="E1692" s="32"/>
      <c r="F1692" s="32"/>
      <c r="G1692" s="32"/>
      <c r="H1692" s="32"/>
      <c r="I1692" s="32"/>
      <c r="J1692" s="32"/>
      <c r="K1692" s="32"/>
      <c r="L1692" s="32"/>
      <c r="M1692" s="32"/>
      <c r="N1692" s="32"/>
      <c r="O1692" s="32"/>
      <c r="P1692" s="32"/>
      <c r="Q1692" s="32"/>
      <c r="R1692" s="32">
        <f>[2]Verpächter_Anlagevermögen!R1692</f>
        <v>0</v>
      </c>
      <c r="S1692" s="32"/>
    </row>
    <row r="1693" spans="2:19">
      <c r="B1693" s="5">
        <v>1947</v>
      </c>
      <c r="C1693" s="32"/>
      <c r="D1693" s="32"/>
      <c r="E1693" s="32"/>
      <c r="F1693" s="32"/>
      <c r="G1693" s="32"/>
      <c r="H1693" s="32"/>
      <c r="I1693" s="32"/>
      <c r="J1693" s="32"/>
      <c r="K1693" s="32"/>
      <c r="L1693" s="32"/>
      <c r="M1693" s="32"/>
      <c r="N1693" s="32"/>
      <c r="O1693" s="32"/>
      <c r="P1693" s="32"/>
      <c r="Q1693" s="32"/>
      <c r="R1693" s="32">
        <f>[2]Verpächter_Anlagevermögen!R1693</f>
        <v>0</v>
      </c>
      <c r="S1693" s="32"/>
    </row>
    <row r="1694" spans="2:19">
      <c r="B1694" s="5">
        <v>1946</v>
      </c>
      <c r="C1694" s="32"/>
      <c r="D1694" s="32"/>
      <c r="E1694" s="32"/>
      <c r="F1694" s="32"/>
      <c r="G1694" s="32"/>
      <c r="H1694" s="32"/>
      <c r="I1694" s="32"/>
      <c r="J1694" s="32"/>
      <c r="K1694" s="32"/>
      <c r="L1694" s="32"/>
      <c r="M1694" s="32"/>
      <c r="N1694" s="32"/>
      <c r="O1694" s="32"/>
      <c r="P1694" s="32"/>
      <c r="Q1694" s="32"/>
      <c r="R1694" s="32">
        <f>[2]Verpächter_Anlagevermögen!R1694</f>
        <v>0</v>
      </c>
      <c r="S1694" s="32"/>
    </row>
    <row r="1695" spans="2:19">
      <c r="B1695" s="5">
        <v>1945</v>
      </c>
      <c r="C1695" s="32"/>
      <c r="D1695" s="32"/>
      <c r="E1695" s="32"/>
      <c r="F1695" s="32"/>
      <c r="G1695" s="32"/>
      <c r="H1695" s="32"/>
      <c r="I1695" s="32"/>
      <c r="J1695" s="32"/>
      <c r="K1695" s="32"/>
      <c r="L1695" s="32"/>
      <c r="M1695" s="32"/>
      <c r="N1695" s="32"/>
      <c r="O1695" s="32"/>
      <c r="P1695" s="32"/>
      <c r="Q1695" s="32"/>
      <c r="R1695" s="32">
        <f>[2]Verpächter_Anlagevermögen!R1695</f>
        <v>0</v>
      </c>
      <c r="S1695" s="32"/>
    </row>
    <row r="1696" spans="2:19">
      <c r="B1696" s="5">
        <v>1944</v>
      </c>
      <c r="C1696" s="32"/>
      <c r="D1696" s="32"/>
      <c r="E1696" s="32"/>
      <c r="F1696" s="32"/>
      <c r="G1696" s="32"/>
      <c r="H1696" s="32"/>
      <c r="I1696" s="32"/>
      <c r="J1696" s="32"/>
      <c r="K1696" s="32"/>
      <c r="L1696" s="32"/>
      <c r="M1696" s="32"/>
      <c r="N1696" s="32"/>
      <c r="O1696" s="32"/>
      <c r="P1696" s="32"/>
      <c r="Q1696" s="32"/>
      <c r="R1696" s="32">
        <f>[2]Verpächter_Anlagevermögen!R1696</f>
        <v>0</v>
      </c>
      <c r="S1696" s="32"/>
    </row>
    <row r="1697" spans="1:19">
      <c r="B1697" s="5">
        <v>1943</v>
      </c>
      <c r="C1697" s="32"/>
      <c r="D1697" s="32"/>
      <c r="E1697" s="32"/>
      <c r="F1697" s="32"/>
      <c r="G1697" s="32"/>
      <c r="H1697" s="32"/>
      <c r="I1697" s="32"/>
      <c r="J1697" s="32"/>
      <c r="K1697" s="32"/>
      <c r="L1697" s="32"/>
      <c r="M1697" s="32"/>
      <c r="N1697" s="32"/>
      <c r="O1697" s="32"/>
      <c r="P1697" s="32"/>
      <c r="Q1697" s="32"/>
      <c r="R1697" s="32">
        <f>[2]Verpächter_Anlagevermögen!R1697</f>
        <v>0</v>
      </c>
      <c r="S1697" s="32"/>
    </row>
    <row r="1698" spans="1:19">
      <c r="B1698" s="5">
        <v>1942</v>
      </c>
      <c r="C1698" s="32"/>
      <c r="D1698" s="32"/>
      <c r="E1698" s="32"/>
      <c r="F1698" s="32"/>
      <c r="G1698" s="32"/>
      <c r="H1698" s="32"/>
      <c r="I1698" s="32"/>
      <c r="J1698" s="32"/>
      <c r="K1698" s="32"/>
      <c r="L1698" s="32"/>
      <c r="M1698" s="32"/>
      <c r="N1698" s="32"/>
      <c r="O1698" s="32"/>
      <c r="P1698" s="32"/>
      <c r="Q1698" s="32"/>
      <c r="R1698" s="32">
        <f>[2]Verpächter_Anlagevermögen!R1698</f>
        <v>0</v>
      </c>
      <c r="S1698" s="32"/>
    </row>
    <row r="1699" spans="1:19">
      <c r="B1699" s="5">
        <v>1941</v>
      </c>
      <c r="C1699" s="32"/>
      <c r="D1699" s="32"/>
      <c r="E1699" s="32"/>
      <c r="F1699" s="32"/>
      <c r="G1699" s="32"/>
      <c r="H1699" s="32"/>
      <c r="I1699" s="32"/>
      <c r="J1699" s="32"/>
      <c r="K1699" s="32"/>
      <c r="L1699" s="32"/>
      <c r="M1699" s="32"/>
      <c r="N1699" s="32"/>
      <c r="O1699" s="32"/>
      <c r="P1699" s="32"/>
      <c r="Q1699" s="32"/>
      <c r="R1699" s="32">
        <f>[2]Verpächter_Anlagevermögen!R1699</f>
        <v>0</v>
      </c>
      <c r="S1699" s="32"/>
    </row>
    <row r="1700" spans="1:19">
      <c r="B1700" s="5">
        <v>1940</v>
      </c>
      <c r="C1700" s="32"/>
      <c r="D1700" s="32"/>
      <c r="E1700" s="32"/>
      <c r="F1700" s="32"/>
      <c r="G1700" s="32"/>
      <c r="H1700" s="32"/>
      <c r="I1700" s="32"/>
      <c r="J1700" s="32"/>
      <c r="K1700" s="32"/>
      <c r="L1700" s="32"/>
      <c r="M1700" s="32"/>
      <c r="N1700" s="32"/>
      <c r="O1700" s="32"/>
      <c r="P1700" s="32"/>
      <c r="Q1700" s="32"/>
      <c r="R1700" s="32">
        <f>[2]Verpächter_Anlagevermögen!R1700</f>
        <v>0</v>
      </c>
      <c r="S1700" s="32"/>
    </row>
    <row r="1701" spans="1:19">
      <c r="B1701" s="5">
        <v>1939</v>
      </c>
      <c r="C1701" s="32"/>
      <c r="D1701" s="32"/>
      <c r="E1701" s="32"/>
      <c r="F1701" s="32"/>
      <c r="G1701" s="32"/>
      <c r="H1701" s="32"/>
      <c r="I1701" s="32"/>
      <c r="J1701" s="32"/>
      <c r="K1701" s="32"/>
      <c r="L1701" s="32"/>
      <c r="M1701" s="32"/>
      <c r="N1701" s="32"/>
      <c r="O1701" s="32"/>
      <c r="P1701" s="32"/>
      <c r="Q1701" s="32"/>
      <c r="R1701" s="32">
        <f>[2]Verpächter_Anlagevermögen!R1701</f>
        <v>0</v>
      </c>
      <c r="S1701" s="32"/>
    </row>
    <row r="1702" spans="1:19">
      <c r="B1702" s="5">
        <v>1938</v>
      </c>
      <c r="C1702" s="32"/>
      <c r="D1702" s="32"/>
      <c r="E1702" s="32"/>
      <c r="F1702" s="32"/>
      <c r="G1702" s="32"/>
      <c r="H1702" s="32"/>
      <c r="I1702" s="32"/>
      <c r="J1702" s="32"/>
      <c r="K1702" s="32"/>
      <c r="L1702" s="32"/>
      <c r="M1702" s="32"/>
      <c r="N1702" s="32"/>
      <c r="O1702" s="32"/>
      <c r="P1702" s="32"/>
      <c r="Q1702" s="32"/>
      <c r="R1702" s="32">
        <f>[2]Verpächter_Anlagevermögen!R1702</f>
        <v>0</v>
      </c>
      <c r="S1702" s="32"/>
    </row>
    <row r="1703" spans="1:19">
      <c r="B1703" s="5">
        <v>1937</v>
      </c>
      <c r="C1703" s="32"/>
      <c r="D1703" s="32"/>
      <c r="E1703" s="32"/>
      <c r="F1703" s="32"/>
      <c r="G1703" s="32"/>
      <c r="H1703" s="32"/>
      <c r="I1703" s="32"/>
      <c r="J1703" s="32"/>
      <c r="K1703" s="32"/>
      <c r="L1703" s="32"/>
      <c r="M1703" s="32"/>
      <c r="N1703" s="32"/>
      <c r="O1703" s="32"/>
      <c r="P1703" s="32"/>
      <c r="Q1703" s="32"/>
      <c r="R1703" s="32">
        <f>[2]Verpächter_Anlagevermögen!R1703</f>
        <v>0</v>
      </c>
      <c r="S1703" s="32"/>
    </row>
    <row r="1704" spans="1:19">
      <c r="B1704" s="5">
        <v>1936</v>
      </c>
      <c r="C1704" s="32"/>
      <c r="D1704" s="32"/>
      <c r="E1704" s="32"/>
      <c r="F1704" s="32"/>
      <c r="G1704" s="32"/>
      <c r="H1704" s="32"/>
      <c r="I1704" s="32"/>
      <c r="J1704" s="32"/>
      <c r="K1704" s="32"/>
      <c r="L1704" s="32"/>
      <c r="M1704" s="32"/>
      <c r="N1704" s="32"/>
      <c r="O1704" s="32"/>
      <c r="P1704" s="32"/>
      <c r="Q1704" s="32"/>
      <c r="R1704" s="32">
        <f>[2]Verpächter_Anlagevermögen!R1704</f>
        <v>0</v>
      </c>
      <c r="S1704" s="32"/>
    </row>
    <row r="1705" spans="1:19">
      <c r="B1705" s="5">
        <v>1935</v>
      </c>
      <c r="C1705" s="32"/>
      <c r="D1705" s="32"/>
      <c r="E1705" s="32"/>
      <c r="F1705" s="32"/>
      <c r="G1705" s="32"/>
      <c r="H1705" s="32"/>
      <c r="I1705" s="32"/>
      <c r="J1705" s="32"/>
      <c r="K1705" s="32"/>
      <c r="L1705" s="32"/>
      <c r="M1705" s="32"/>
      <c r="N1705" s="32"/>
      <c r="O1705" s="32"/>
      <c r="P1705" s="32"/>
      <c r="Q1705" s="32"/>
      <c r="R1705" s="32">
        <f>[2]Verpächter_Anlagevermögen!R1705</f>
        <v>0</v>
      </c>
      <c r="S1705" s="32"/>
    </row>
    <row r="1706" spans="1:19">
      <c r="B1706" s="5">
        <v>1934</v>
      </c>
      <c r="C1706" s="32"/>
      <c r="D1706" s="32"/>
      <c r="E1706" s="32"/>
      <c r="F1706" s="32"/>
      <c r="G1706" s="32"/>
      <c r="H1706" s="32"/>
      <c r="I1706" s="32"/>
      <c r="J1706" s="32"/>
      <c r="K1706" s="32"/>
      <c r="L1706" s="32"/>
      <c r="M1706" s="32"/>
      <c r="N1706" s="32"/>
      <c r="O1706" s="32"/>
      <c r="P1706" s="32"/>
      <c r="Q1706" s="32"/>
      <c r="R1706" s="32">
        <f>[2]Verpächter_Anlagevermögen!R1706</f>
        <v>0</v>
      </c>
      <c r="S1706" s="32"/>
    </row>
    <row r="1707" spans="1:19">
      <c r="B1707" s="5">
        <v>1933</v>
      </c>
      <c r="C1707" s="32"/>
      <c r="D1707" s="32"/>
      <c r="E1707" s="32"/>
      <c r="F1707" s="32"/>
      <c r="G1707" s="32"/>
      <c r="H1707" s="32"/>
      <c r="I1707" s="32"/>
      <c r="J1707" s="32"/>
      <c r="K1707" s="32"/>
      <c r="L1707" s="32"/>
      <c r="M1707" s="32"/>
      <c r="N1707" s="32"/>
      <c r="O1707" s="32"/>
      <c r="P1707" s="32"/>
      <c r="Q1707" s="32"/>
      <c r="R1707" s="32">
        <f>[2]Verpächter_Anlagevermögen!R1707</f>
        <v>0</v>
      </c>
      <c r="S1707" s="32"/>
    </row>
    <row r="1708" spans="1:19">
      <c r="B1708" s="5">
        <v>1932</v>
      </c>
      <c r="C1708" s="32"/>
      <c r="D1708" s="32"/>
      <c r="E1708" s="32"/>
      <c r="F1708" s="32"/>
      <c r="G1708" s="32"/>
      <c r="H1708" s="32"/>
      <c r="I1708" s="32"/>
      <c r="J1708" s="32"/>
      <c r="K1708" s="32"/>
      <c r="L1708" s="32"/>
      <c r="M1708" s="32"/>
      <c r="N1708" s="32"/>
      <c r="O1708" s="32"/>
      <c r="P1708" s="32"/>
      <c r="Q1708" s="32"/>
      <c r="R1708" s="32">
        <f>[2]Verpächter_Anlagevermögen!R1708</f>
        <v>0</v>
      </c>
      <c r="S1708" s="32"/>
    </row>
    <row r="1709" spans="1:19">
      <c r="B1709" s="5">
        <v>1931</v>
      </c>
      <c r="C1709" s="32"/>
      <c r="D1709" s="32"/>
      <c r="E1709" s="32"/>
      <c r="F1709" s="32"/>
      <c r="G1709" s="32"/>
      <c r="H1709" s="32"/>
      <c r="I1709" s="32"/>
      <c r="J1709" s="32"/>
      <c r="K1709" s="32"/>
      <c r="L1709" s="32"/>
      <c r="M1709" s="32"/>
      <c r="N1709" s="32"/>
      <c r="O1709" s="32"/>
      <c r="P1709" s="32"/>
      <c r="Q1709" s="32"/>
      <c r="R1709" s="32">
        <f>[2]Verpächter_Anlagevermögen!R1709</f>
        <v>0</v>
      </c>
      <c r="S1709" s="32"/>
    </row>
    <row r="1710" spans="1:19">
      <c r="B1710" s="5">
        <v>1930</v>
      </c>
      <c r="C1710" s="32"/>
      <c r="D1710" s="32"/>
      <c r="E1710" s="32"/>
      <c r="F1710" s="32"/>
      <c r="G1710" s="32"/>
      <c r="H1710" s="32"/>
      <c r="I1710" s="32"/>
      <c r="J1710" s="32"/>
      <c r="K1710" s="32"/>
      <c r="L1710" s="32"/>
      <c r="M1710" s="32"/>
      <c r="N1710" s="32"/>
      <c r="O1710" s="32"/>
      <c r="P1710" s="32"/>
      <c r="Q1710" s="32"/>
      <c r="R1710" s="32">
        <f>[2]Verpächter_Anlagevermögen!R1710</f>
        <v>0</v>
      </c>
      <c r="S1710" s="32"/>
    </row>
    <row r="1711" spans="1:19" ht="25.5">
      <c r="A1711" s="54" t="s">
        <v>121</v>
      </c>
      <c r="B1711" s="6" t="s">
        <v>10</v>
      </c>
      <c r="C1711" s="7">
        <f>SUM(C1634:C1710)</f>
        <v>0</v>
      </c>
      <c r="D1711" s="7">
        <f>SUM(D1633:D1710)</f>
        <v>0</v>
      </c>
      <c r="E1711" s="7">
        <f>SUM(E1632:E1710)</f>
        <v>0</v>
      </c>
      <c r="F1711" s="7">
        <f>SUM(F1631:F1710)</f>
        <v>0</v>
      </c>
      <c r="G1711" s="7">
        <f>SUM(G1630:G1710)</f>
        <v>0</v>
      </c>
      <c r="H1711" s="7">
        <f t="shared" ref="H1711:M1711" si="14">SUM(H1624:H1710)</f>
        <v>0</v>
      </c>
      <c r="I1711" s="7">
        <f t="shared" si="14"/>
        <v>0</v>
      </c>
      <c r="J1711" s="7">
        <f t="shared" si="14"/>
        <v>0</v>
      </c>
      <c r="K1711" s="7">
        <f t="shared" si="14"/>
        <v>0</v>
      </c>
      <c r="L1711" s="7">
        <f t="shared" si="14"/>
        <v>0</v>
      </c>
      <c r="M1711" s="7">
        <f t="shared" si="14"/>
        <v>0</v>
      </c>
      <c r="N1711" s="10">
        <f>SUM(N1619:N1710)</f>
        <v>0</v>
      </c>
      <c r="O1711" s="10">
        <f>SUM(O1619:O1710)</f>
        <v>0</v>
      </c>
      <c r="P1711" s="10">
        <f>SUM(P1619:P1710)</f>
        <v>0</v>
      </c>
      <c r="Q1711" s="10">
        <f>SUM(Q1619:Q1710)</f>
        <v>0</v>
      </c>
      <c r="R1711" s="10">
        <f>SUM(R1618:R1710)</f>
        <v>0</v>
      </c>
      <c r="S1711" s="10">
        <f>SUM(S1618:S1710)</f>
        <v>0</v>
      </c>
    </row>
    <row r="1712" spans="1:19">
      <c r="A1712" s="55"/>
      <c r="B1712" s="6"/>
      <c r="C1712" s="7"/>
      <c r="D1712" s="7"/>
      <c r="E1712" s="7"/>
      <c r="F1712" s="7"/>
      <c r="G1712" s="7"/>
      <c r="H1712" s="7"/>
      <c r="I1712" s="7"/>
      <c r="J1712" s="7"/>
      <c r="K1712" s="7"/>
      <c r="L1712" s="7"/>
      <c r="M1712" s="9"/>
    </row>
    <row r="1713" spans="1:19" ht="89.25">
      <c r="A1713" s="56" t="s">
        <v>122</v>
      </c>
      <c r="B1713" s="5">
        <v>2022</v>
      </c>
      <c r="C1713" s="31"/>
      <c r="D1713" s="31"/>
      <c r="E1713" s="31"/>
      <c r="F1713" s="31"/>
      <c r="G1713" s="31"/>
      <c r="H1713" s="31"/>
      <c r="I1713" s="31"/>
      <c r="J1713" s="31"/>
      <c r="K1713" s="31"/>
      <c r="L1713" s="31"/>
      <c r="M1713" s="31"/>
      <c r="N1713" s="31"/>
      <c r="O1713" s="31"/>
      <c r="P1713" s="31"/>
      <c r="Q1713" s="31"/>
      <c r="R1713" s="53"/>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4" t="s">
        <v>122</v>
      </c>
      <c r="B1806" s="6" t="s">
        <v>10</v>
      </c>
      <c r="C1806" s="7">
        <f>SUM(C1729:C1805)</f>
        <v>0</v>
      </c>
      <c r="D1806" s="7">
        <f>SUM(D1728:D1805)</f>
        <v>0</v>
      </c>
      <c r="E1806" s="7">
        <f>SUM(E1727:E1805)</f>
        <v>0</v>
      </c>
      <c r="F1806" s="7">
        <f>SUM(F1726:F1805)</f>
        <v>0</v>
      </c>
      <c r="G1806" s="7">
        <f>SUM(G1725:G1805)</f>
        <v>0</v>
      </c>
      <c r="H1806" s="7">
        <f t="shared" ref="H1806:M1806" si="15">SUM(H1719:H1805)</f>
        <v>0</v>
      </c>
      <c r="I1806" s="7">
        <f t="shared" si="15"/>
        <v>0</v>
      </c>
      <c r="J1806" s="7">
        <f t="shared" si="15"/>
        <v>0</v>
      </c>
      <c r="K1806" s="7">
        <f t="shared" si="15"/>
        <v>0</v>
      </c>
      <c r="L1806" s="7">
        <f t="shared" si="15"/>
        <v>0</v>
      </c>
      <c r="M1806" s="7">
        <f t="shared" si="15"/>
        <v>0</v>
      </c>
      <c r="N1806" s="10">
        <f>SUM(N1714:N1805)</f>
        <v>0</v>
      </c>
      <c r="O1806" s="10">
        <f>SUM(O1714:O1805)</f>
        <v>0</v>
      </c>
      <c r="P1806" s="10">
        <f>SUM(P1714:P1805)</f>
        <v>0</v>
      </c>
      <c r="Q1806" s="10">
        <f>SUM(Q1714:Q1805)</f>
        <v>0</v>
      </c>
      <c r="R1806" s="10">
        <f>SUM(R1713:R1805)</f>
        <v>0</v>
      </c>
      <c r="S1806" s="10">
        <f>SUM(S1713:S1805)</f>
        <v>0</v>
      </c>
    </row>
    <row r="1807" spans="1:19">
      <c r="A1807" s="55"/>
      <c r="B1807" s="6"/>
      <c r="C1807" s="7"/>
      <c r="D1807" s="7"/>
      <c r="E1807" s="7"/>
      <c r="F1807" s="7"/>
      <c r="G1807" s="7"/>
      <c r="H1807" s="7"/>
      <c r="I1807" s="7"/>
      <c r="J1807" s="7"/>
      <c r="K1807" s="7"/>
      <c r="L1807" s="7"/>
      <c r="M1807" s="9"/>
    </row>
    <row r="1808" spans="1:19">
      <c r="A1808" s="56" t="s">
        <v>123</v>
      </c>
      <c r="B1808" s="5">
        <v>2022</v>
      </c>
      <c r="C1808" s="31"/>
      <c r="D1808" s="31"/>
      <c r="E1808" s="31"/>
      <c r="F1808" s="31"/>
      <c r="G1808" s="31"/>
      <c r="H1808" s="31"/>
      <c r="I1808" s="31"/>
      <c r="J1808" s="31"/>
      <c r="K1808" s="31"/>
      <c r="L1808" s="31"/>
      <c r="M1808" s="31"/>
      <c r="N1808" s="31"/>
      <c r="O1808" s="31"/>
      <c r="P1808" s="31"/>
      <c r="Q1808" s="31"/>
      <c r="R1808" s="53"/>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v>0</v>
      </c>
      <c r="E1849" s="32">
        <v>0</v>
      </c>
      <c r="F1849" s="32">
        <v>0</v>
      </c>
      <c r="G1849" s="32">
        <v>0</v>
      </c>
      <c r="H1849" s="32">
        <v>0</v>
      </c>
      <c r="I1849" s="32">
        <v>0</v>
      </c>
      <c r="J1849" s="32">
        <v>403.51</v>
      </c>
      <c r="K1849" s="32">
        <v>403.51</v>
      </c>
      <c r="L1849" s="32">
        <v>403.51</v>
      </c>
      <c r="M1849" s="32">
        <v>403.51</v>
      </c>
      <c r="N1849" s="32">
        <v>403.51</v>
      </c>
      <c r="O1849" s="32">
        <v>403.51</v>
      </c>
      <c r="P1849" s="32">
        <v>403.51</v>
      </c>
      <c r="Q1849" s="32">
        <v>403.51</v>
      </c>
      <c r="R1849" s="32">
        <v>403.51</v>
      </c>
      <c r="S1849" s="32">
        <v>403.51</v>
      </c>
    </row>
    <row r="1850" spans="2:19">
      <c r="B1850" s="5">
        <v>1980</v>
      </c>
      <c r="C1850" s="32"/>
      <c r="D1850" s="32">
        <v>0</v>
      </c>
      <c r="E1850" s="32">
        <v>0</v>
      </c>
      <c r="F1850" s="32">
        <v>0</v>
      </c>
      <c r="G1850" s="32">
        <v>0</v>
      </c>
      <c r="H1850" s="32">
        <v>0</v>
      </c>
      <c r="I1850" s="32">
        <v>0</v>
      </c>
      <c r="J1850" s="32">
        <v>4388.16</v>
      </c>
      <c r="K1850" s="32">
        <v>4388.16</v>
      </c>
      <c r="L1850" s="32">
        <v>4388.16</v>
      </c>
      <c r="M1850" s="32">
        <v>4388.16</v>
      </c>
      <c r="N1850" s="32">
        <v>4388.16</v>
      </c>
      <c r="O1850" s="32">
        <v>4388.16</v>
      </c>
      <c r="P1850" s="32">
        <v>4388.16</v>
      </c>
      <c r="Q1850" s="32">
        <v>4388.16</v>
      </c>
      <c r="R1850" s="32">
        <v>4388.16</v>
      </c>
      <c r="S1850" s="32">
        <v>4388.16</v>
      </c>
    </row>
    <row r="1851" spans="2:19">
      <c r="B1851" s="5">
        <v>1979</v>
      </c>
      <c r="C1851" s="32"/>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4" t="s">
        <v>123</v>
      </c>
      <c r="B1901" s="6" t="s">
        <v>10</v>
      </c>
      <c r="C1901" s="7">
        <f>SUM(C1824:C1900)</f>
        <v>0</v>
      </c>
      <c r="D1901" s="7">
        <f>SUM(D1823:D1900)</f>
        <v>0</v>
      </c>
      <c r="E1901" s="7">
        <f>SUM(E1822:E1900)</f>
        <v>0</v>
      </c>
      <c r="F1901" s="7">
        <f>SUM(F1821:F1900)</f>
        <v>0</v>
      </c>
      <c r="G1901" s="7">
        <f>SUM(G1820:G1900)</f>
        <v>0</v>
      </c>
      <c r="H1901" s="7">
        <f t="shared" ref="H1901:M1901" si="16">SUM(H1814:H1900)</f>
        <v>0</v>
      </c>
      <c r="I1901" s="7">
        <f t="shared" si="16"/>
        <v>0</v>
      </c>
      <c r="J1901" s="7">
        <f t="shared" si="16"/>
        <v>4791.67</v>
      </c>
      <c r="K1901" s="7">
        <f t="shared" si="16"/>
        <v>4791.67</v>
      </c>
      <c r="L1901" s="7">
        <f t="shared" si="16"/>
        <v>4791.67</v>
      </c>
      <c r="M1901" s="7">
        <f t="shared" si="16"/>
        <v>4791.67</v>
      </c>
      <c r="N1901" s="10">
        <f>SUM(N1809:N1900)</f>
        <v>4791.67</v>
      </c>
      <c r="O1901" s="10">
        <f>SUM(O1809:O1900)</f>
        <v>4791.67</v>
      </c>
      <c r="P1901" s="10">
        <f>SUM(P1809:P1900)</f>
        <v>4791.67</v>
      </c>
      <c r="Q1901" s="10">
        <f>SUM(Q1809:Q1900)</f>
        <v>4791.67</v>
      </c>
      <c r="R1901" s="10">
        <f>SUM(R1808:R1900)</f>
        <v>4791.67</v>
      </c>
      <c r="S1901" s="10">
        <f>SUM(S1808:S1900)</f>
        <v>4791.67</v>
      </c>
    </row>
    <row r="1902" spans="1:19">
      <c r="A1902" s="55"/>
      <c r="B1902" s="6"/>
      <c r="C1902" s="7"/>
      <c r="D1902" s="7"/>
      <c r="E1902" s="7"/>
      <c r="F1902" s="7"/>
      <c r="G1902" s="7"/>
      <c r="H1902" s="7"/>
      <c r="I1902" s="7"/>
      <c r="J1902" s="7"/>
      <c r="K1902" s="7"/>
      <c r="L1902" s="7"/>
      <c r="M1902" s="9"/>
    </row>
    <row r="1903" spans="1:19">
      <c r="A1903" s="56" t="s">
        <v>124</v>
      </c>
      <c r="B1903" s="5">
        <v>2022</v>
      </c>
      <c r="C1903" s="31"/>
      <c r="D1903" s="31"/>
      <c r="E1903" s="31"/>
      <c r="F1903" s="31"/>
      <c r="G1903" s="31"/>
      <c r="H1903" s="31"/>
      <c r="I1903" s="31"/>
      <c r="J1903" s="31"/>
      <c r="K1903" s="31"/>
      <c r="L1903" s="31"/>
      <c r="M1903" s="31"/>
      <c r="N1903" s="31"/>
      <c r="O1903" s="31"/>
      <c r="P1903" s="31"/>
      <c r="Q1903" s="31"/>
      <c r="R1903" s="53"/>
      <c r="S1903" s="32">
        <v>5051000.66</v>
      </c>
    </row>
    <row r="1904" spans="1:19">
      <c r="A1904" s="33"/>
      <c r="B1904" s="5">
        <v>2021</v>
      </c>
      <c r="C1904" s="31">
        <v>0</v>
      </c>
      <c r="D1904" s="31">
        <v>0</v>
      </c>
      <c r="E1904" s="31">
        <v>0</v>
      </c>
      <c r="F1904" s="31">
        <v>0</v>
      </c>
      <c r="G1904" s="31">
        <v>0</v>
      </c>
      <c r="H1904" s="31">
        <v>0</v>
      </c>
      <c r="I1904" s="31">
        <v>0</v>
      </c>
      <c r="J1904" s="31">
        <v>0</v>
      </c>
      <c r="K1904" s="31">
        <v>0</v>
      </c>
      <c r="L1904" s="31">
        <v>0</v>
      </c>
      <c r="M1904" s="31">
        <v>0</v>
      </c>
      <c r="N1904" s="31">
        <v>0</v>
      </c>
      <c r="O1904" s="31">
        <v>0</v>
      </c>
      <c r="P1904" s="31">
        <v>0</v>
      </c>
      <c r="Q1904" s="31">
        <v>0</v>
      </c>
      <c r="R1904" s="32">
        <v>4075906.99</v>
      </c>
      <c r="S1904" s="32">
        <v>4071176.97</v>
      </c>
    </row>
    <row r="1905" spans="1:19">
      <c r="B1905" s="5">
        <v>2020</v>
      </c>
      <c r="C1905" s="31">
        <v>0</v>
      </c>
      <c r="D1905" s="31">
        <v>0</v>
      </c>
      <c r="E1905" s="31">
        <v>0</v>
      </c>
      <c r="F1905" s="31">
        <v>0</v>
      </c>
      <c r="G1905" s="31">
        <v>0</v>
      </c>
      <c r="H1905" s="31">
        <v>0</v>
      </c>
      <c r="I1905" s="31">
        <v>0</v>
      </c>
      <c r="J1905" s="31">
        <v>0</v>
      </c>
      <c r="K1905" s="31">
        <v>0</v>
      </c>
      <c r="L1905" s="31">
        <v>0</v>
      </c>
      <c r="M1905" s="31">
        <v>0</v>
      </c>
      <c r="N1905" s="31">
        <v>0</v>
      </c>
      <c r="O1905" s="31">
        <v>0</v>
      </c>
      <c r="P1905" s="31">
        <v>0</v>
      </c>
      <c r="Q1905" s="32">
        <v>5750015.9299999997</v>
      </c>
      <c r="R1905" s="32">
        <v>5749495</v>
      </c>
      <c r="S1905" s="32">
        <v>5749495</v>
      </c>
    </row>
    <row r="1906" spans="1:19">
      <c r="A1906" s="35"/>
      <c r="B1906" s="5">
        <v>2019</v>
      </c>
      <c r="C1906" s="31">
        <v>0</v>
      </c>
      <c r="D1906" s="31">
        <v>0</v>
      </c>
      <c r="E1906" s="31">
        <v>0</v>
      </c>
      <c r="F1906" s="31">
        <v>0</v>
      </c>
      <c r="G1906" s="31">
        <v>0</v>
      </c>
      <c r="H1906" s="31">
        <v>0</v>
      </c>
      <c r="I1906" s="31">
        <v>0</v>
      </c>
      <c r="J1906" s="31">
        <v>0</v>
      </c>
      <c r="K1906" s="31">
        <v>0</v>
      </c>
      <c r="L1906" s="31">
        <v>0</v>
      </c>
      <c r="M1906" s="31">
        <v>0</v>
      </c>
      <c r="N1906" s="31">
        <v>0</v>
      </c>
      <c r="O1906" s="31">
        <v>0</v>
      </c>
      <c r="P1906" s="32">
        <v>3551156.58</v>
      </c>
      <c r="Q1906" s="32">
        <v>3533402.1900000004</v>
      </c>
      <c r="R1906" s="32">
        <v>3533402.1900000004</v>
      </c>
      <c r="S1906" s="32">
        <v>3531647.06</v>
      </c>
    </row>
    <row r="1907" spans="1:19">
      <c r="A1907" s="35"/>
      <c r="B1907" s="5">
        <v>2018</v>
      </c>
      <c r="C1907" s="31">
        <v>0</v>
      </c>
      <c r="D1907" s="31">
        <v>0</v>
      </c>
      <c r="E1907" s="31">
        <v>0</v>
      </c>
      <c r="F1907" s="31">
        <v>0</v>
      </c>
      <c r="G1907" s="31">
        <v>0</v>
      </c>
      <c r="H1907" s="31">
        <v>0</v>
      </c>
      <c r="I1907" s="31">
        <v>0</v>
      </c>
      <c r="J1907" s="31">
        <v>0</v>
      </c>
      <c r="K1907" s="31">
        <v>0</v>
      </c>
      <c r="L1907" s="31">
        <v>0</v>
      </c>
      <c r="M1907" s="31">
        <v>0</v>
      </c>
      <c r="N1907" s="31">
        <v>0</v>
      </c>
      <c r="O1907" s="32">
        <v>3238006.6599999997</v>
      </c>
      <c r="P1907" s="32">
        <v>3236155.5599999996</v>
      </c>
      <c r="Q1907" s="32">
        <v>3217461.8799999994</v>
      </c>
      <c r="R1907" s="32">
        <v>3217010.5100000002</v>
      </c>
      <c r="S1907" s="32">
        <v>3217010.5100000002</v>
      </c>
    </row>
    <row r="1908" spans="1:19">
      <c r="A1908" s="35"/>
      <c r="B1908" s="5">
        <v>2017</v>
      </c>
      <c r="C1908" s="31">
        <v>0</v>
      </c>
      <c r="D1908" s="31">
        <v>0</v>
      </c>
      <c r="E1908" s="31">
        <v>0</v>
      </c>
      <c r="F1908" s="31">
        <v>0</v>
      </c>
      <c r="G1908" s="31">
        <v>0</v>
      </c>
      <c r="H1908" s="31">
        <v>0</v>
      </c>
      <c r="I1908" s="31">
        <v>0</v>
      </c>
      <c r="J1908" s="31">
        <v>0</v>
      </c>
      <c r="K1908" s="31">
        <v>0</v>
      </c>
      <c r="L1908" s="31">
        <v>0</v>
      </c>
      <c r="M1908" s="31">
        <v>0</v>
      </c>
      <c r="N1908" s="32">
        <v>2394277.2799999998</v>
      </c>
      <c r="O1908" s="32">
        <v>2383859.71</v>
      </c>
      <c r="P1908" s="32">
        <v>2380474.1700000004</v>
      </c>
      <c r="Q1908" s="32">
        <v>2357192.6500000004</v>
      </c>
      <c r="R1908" s="32">
        <v>2330996.83</v>
      </c>
      <c r="S1908" s="32">
        <v>2330996.83</v>
      </c>
    </row>
    <row r="1909" spans="1:19">
      <c r="B1909" s="5">
        <v>2016</v>
      </c>
      <c r="C1909" s="31">
        <v>0</v>
      </c>
      <c r="D1909" s="31">
        <v>0</v>
      </c>
      <c r="E1909" s="31">
        <v>0</v>
      </c>
      <c r="F1909" s="31">
        <v>0</v>
      </c>
      <c r="G1909" s="31">
        <v>0</v>
      </c>
      <c r="H1909" s="31">
        <v>0</v>
      </c>
      <c r="I1909" s="31">
        <v>0</v>
      </c>
      <c r="J1909" s="31">
        <v>0</v>
      </c>
      <c r="K1909" s="31">
        <v>0</v>
      </c>
      <c r="L1909" s="31">
        <v>0</v>
      </c>
      <c r="M1909" s="32">
        <v>1158367.69</v>
      </c>
      <c r="N1909" s="32">
        <v>1149457.1499999999</v>
      </c>
      <c r="O1909" s="32">
        <v>1149242.4100000001</v>
      </c>
      <c r="P1909" s="32">
        <v>1149242.4100000001</v>
      </c>
      <c r="Q1909" s="32">
        <v>1148896.6300000001</v>
      </c>
      <c r="R1909" s="32">
        <v>1148896.6300000001</v>
      </c>
      <c r="S1909" s="32">
        <v>1146818.0900000001</v>
      </c>
    </row>
    <row r="1910" spans="1:19">
      <c r="B1910" s="5">
        <v>2015</v>
      </c>
      <c r="C1910" s="31">
        <v>0</v>
      </c>
      <c r="D1910" s="31">
        <v>0</v>
      </c>
      <c r="E1910" s="31">
        <v>0</v>
      </c>
      <c r="F1910" s="31">
        <v>0</v>
      </c>
      <c r="G1910" s="31">
        <v>0</v>
      </c>
      <c r="H1910" s="31">
        <v>0</v>
      </c>
      <c r="I1910" s="31">
        <v>0</v>
      </c>
      <c r="J1910" s="31">
        <v>0</v>
      </c>
      <c r="K1910" s="31">
        <v>0</v>
      </c>
      <c r="L1910" s="32">
        <v>2122691.81</v>
      </c>
      <c r="M1910" s="32">
        <v>2133390.66</v>
      </c>
      <c r="N1910" s="32">
        <v>2132423.02</v>
      </c>
      <c r="O1910" s="32">
        <v>2121977.3800000004</v>
      </c>
      <c r="P1910" s="32">
        <v>2121977.3800000004</v>
      </c>
      <c r="Q1910" s="32">
        <v>2121698.94</v>
      </c>
      <c r="R1910" s="32">
        <v>2120028.48</v>
      </c>
      <c r="S1910" s="32">
        <v>2120028.48</v>
      </c>
    </row>
    <row r="1911" spans="1:19">
      <c r="B1911" s="5">
        <v>2014</v>
      </c>
      <c r="C1911" s="31">
        <v>0</v>
      </c>
      <c r="D1911" s="31">
        <v>0</v>
      </c>
      <c r="E1911" s="31">
        <v>0</v>
      </c>
      <c r="F1911" s="31">
        <v>0</v>
      </c>
      <c r="G1911" s="31">
        <v>0</v>
      </c>
      <c r="H1911" s="31">
        <v>0</v>
      </c>
      <c r="I1911" s="31">
        <v>0</v>
      </c>
      <c r="J1911" s="31">
        <v>0</v>
      </c>
      <c r="K1911" s="32">
        <v>2266126.4900000007</v>
      </c>
      <c r="L1911" s="32">
        <v>2293683.6800000006</v>
      </c>
      <c r="M1911" s="32">
        <v>2291511.4000000008</v>
      </c>
      <c r="N1911" s="32">
        <v>2218596.3800000008</v>
      </c>
      <c r="O1911" s="32">
        <v>2218559.98</v>
      </c>
      <c r="P1911" s="32">
        <v>2198070.9799999995</v>
      </c>
      <c r="Q1911" s="32">
        <v>2197227.4699999997</v>
      </c>
      <c r="R1911" s="32">
        <v>2187262.39</v>
      </c>
      <c r="S1911" s="32">
        <v>2185077.61</v>
      </c>
    </row>
    <row r="1912" spans="1:19">
      <c r="B1912" s="5">
        <v>2013</v>
      </c>
      <c r="C1912" s="31">
        <v>0</v>
      </c>
      <c r="D1912" s="31">
        <v>0</v>
      </c>
      <c r="E1912" s="31">
        <v>0</v>
      </c>
      <c r="F1912" s="31">
        <v>0</v>
      </c>
      <c r="G1912" s="31">
        <v>0</v>
      </c>
      <c r="H1912" s="31">
        <v>0</v>
      </c>
      <c r="I1912" s="31">
        <v>0</v>
      </c>
      <c r="J1912" s="32">
        <v>2297034.6800000002</v>
      </c>
      <c r="K1912" s="32">
        <v>2294477.6100000003</v>
      </c>
      <c r="L1912" s="32">
        <v>2294477.61</v>
      </c>
      <c r="M1912" s="32">
        <v>2290322.6</v>
      </c>
      <c r="N1912" s="32">
        <v>2290322.6</v>
      </c>
      <c r="O1912" s="32">
        <v>2290322.6</v>
      </c>
      <c r="P1912" s="32">
        <v>2286059.5</v>
      </c>
      <c r="Q1912" s="32">
        <v>2285766.79</v>
      </c>
      <c r="R1912" s="32">
        <v>2285381.4800000004</v>
      </c>
      <c r="S1912" s="32">
        <v>2284030.7700000005</v>
      </c>
    </row>
    <row r="1913" spans="1:19">
      <c r="B1913" s="5">
        <v>2012</v>
      </c>
      <c r="C1913" s="31">
        <v>0</v>
      </c>
      <c r="D1913" s="31">
        <v>0</v>
      </c>
      <c r="E1913" s="31">
        <v>0</v>
      </c>
      <c r="F1913" s="31">
        <v>0</v>
      </c>
      <c r="G1913" s="31">
        <v>0</v>
      </c>
      <c r="H1913" s="31">
        <v>0</v>
      </c>
      <c r="I1913" s="32">
        <v>1871466.4800000002</v>
      </c>
      <c r="J1913" s="32">
        <v>1869828.8000000003</v>
      </c>
      <c r="K1913" s="32">
        <v>1869828.8000000003</v>
      </c>
      <c r="L1913" s="32">
        <v>1897218.15</v>
      </c>
      <c r="M1913" s="32">
        <v>1897218.15</v>
      </c>
      <c r="N1913" s="32">
        <v>1879058.5899999999</v>
      </c>
      <c r="O1913" s="32">
        <v>1871250.3099999998</v>
      </c>
      <c r="P1913" s="32">
        <v>1871043.0799999998</v>
      </c>
      <c r="Q1913" s="32">
        <v>1871043.0799999998</v>
      </c>
      <c r="R1913" s="32">
        <v>1870670.7999999998</v>
      </c>
      <c r="S1913" s="32">
        <v>1870554.4399999995</v>
      </c>
    </row>
    <row r="1914" spans="1:19">
      <c r="B1914" s="5">
        <v>2011</v>
      </c>
      <c r="C1914" s="31">
        <v>0</v>
      </c>
      <c r="D1914" s="31">
        <v>0</v>
      </c>
      <c r="E1914" s="31">
        <v>0</v>
      </c>
      <c r="F1914" s="31">
        <v>0</v>
      </c>
      <c r="G1914" s="31">
        <v>0</v>
      </c>
      <c r="H1914" s="32">
        <v>2112580.23</v>
      </c>
      <c r="I1914" s="32">
        <v>2112424.06</v>
      </c>
      <c r="J1914" s="32">
        <v>2111884.4500000002</v>
      </c>
      <c r="K1914" s="32">
        <v>2103166.87</v>
      </c>
      <c r="L1914" s="32">
        <v>2106803.3599999994</v>
      </c>
      <c r="M1914" s="32">
        <v>2106803.3599999994</v>
      </c>
      <c r="N1914" s="32">
        <v>2105869.8699999992</v>
      </c>
      <c r="O1914" s="32">
        <v>2099765.0499999998</v>
      </c>
      <c r="P1914" s="32">
        <v>2099765.0499999998</v>
      </c>
      <c r="Q1914" s="32">
        <v>2099424.56</v>
      </c>
      <c r="R1914" s="32">
        <v>2099424.56</v>
      </c>
      <c r="S1914" s="32">
        <v>2090394.1300000001</v>
      </c>
    </row>
    <row r="1915" spans="1:19">
      <c r="B1915" s="5">
        <v>2010</v>
      </c>
      <c r="C1915" s="31">
        <v>0</v>
      </c>
      <c r="D1915" s="31">
        <v>0</v>
      </c>
      <c r="E1915" s="31">
        <v>0</v>
      </c>
      <c r="F1915" s="31">
        <v>0</v>
      </c>
      <c r="G1915" s="32">
        <v>1784044.9200000002</v>
      </c>
      <c r="H1915" s="32">
        <v>1780887.5000000002</v>
      </c>
      <c r="I1915" s="32">
        <v>1773946.9800000002</v>
      </c>
      <c r="J1915" s="32">
        <v>1776296.1700000004</v>
      </c>
      <c r="K1915" s="32">
        <v>1774253.5400000005</v>
      </c>
      <c r="L1915" s="32">
        <v>1949323.9100000006</v>
      </c>
      <c r="M1915" s="32">
        <v>1949323.9100000006</v>
      </c>
      <c r="N1915" s="32">
        <v>1949323.9100000006</v>
      </c>
      <c r="O1915" s="32">
        <v>1949323.91</v>
      </c>
      <c r="P1915" s="32">
        <v>1949323.9099999997</v>
      </c>
      <c r="Q1915" s="32">
        <v>1931652.9499999997</v>
      </c>
      <c r="R1915" s="32">
        <v>1925365.1600000001</v>
      </c>
      <c r="S1915" s="32">
        <v>1925365.1600000001</v>
      </c>
    </row>
    <row r="1916" spans="1:19">
      <c r="B1916" s="5">
        <v>2009</v>
      </c>
      <c r="C1916" s="31">
        <v>0</v>
      </c>
      <c r="D1916" s="31">
        <v>0</v>
      </c>
      <c r="E1916" s="31">
        <v>0</v>
      </c>
      <c r="F1916" s="32">
        <v>1460213.8</v>
      </c>
      <c r="G1916" s="32">
        <v>1460213.8000000003</v>
      </c>
      <c r="H1916" s="32">
        <v>1459735.7600000002</v>
      </c>
      <c r="I1916" s="32">
        <v>1459735.7600000002</v>
      </c>
      <c r="J1916" s="32">
        <v>1459735.7600000002</v>
      </c>
      <c r="K1916" s="32">
        <v>1456451.5400000003</v>
      </c>
      <c r="L1916" s="32">
        <v>1481961.6000000003</v>
      </c>
      <c r="M1916" s="32">
        <v>1478580.9900000002</v>
      </c>
      <c r="N1916" s="32">
        <v>1476954.9800000002</v>
      </c>
      <c r="O1916" s="32">
        <v>1476954.9800000002</v>
      </c>
      <c r="P1916" s="32">
        <v>1471356.0000000002</v>
      </c>
      <c r="Q1916" s="32">
        <v>1469438.1100000003</v>
      </c>
      <c r="R1916" s="32">
        <v>1427565.98</v>
      </c>
      <c r="S1916" s="32">
        <v>1427565.98</v>
      </c>
    </row>
    <row r="1917" spans="1:19">
      <c r="B1917" s="5">
        <v>2008</v>
      </c>
      <c r="C1917" s="31">
        <v>0</v>
      </c>
      <c r="D1917" s="31">
        <v>0</v>
      </c>
      <c r="E1917" s="32">
        <v>1832765.8199999998</v>
      </c>
      <c r="F1917" s="32">
        <v>1832420.8499999999</v>
      </c>
      <c r="G1917" s="32">
        <v>1831903.3900000011</v>
      </c>
      <c r="H1917" s="32">
        <v>1831128.780000001</v>
      </c>
      <c r="I1917" s="32">
        <v>1823364.1700000009</v>
      </c>
      <c r="J1917" s="32">
        <v>1823364.1700000009</v>
      </c>
      <c r="K1917" s="32">
        <v>1823364.1700000009</v>
      </c>
      <c r="L1917" s="32">
        <v>2034754.2400000007</v>
      </c>
      <c r="M1917" s="32">
        <v>2034754.2400000007</v>
      </c>
      <c r="N1917" s="32">
        <v>2034754.2400000007</v>
      </c>
      <c r="O1917" s="32">
        <v>2034754.24</v>
      </c>
      <c r="P1917" s="32">
        <v>2034754.24</v>
      </c>
      <c r="Q1917" s="32">
        <v>2017165.8599999999</v>
      </c>
      <c r="R1917" s="32">
        <v>2015876.68</v>
      </c>
      <c r="S1917" s="32">
        <v>2015876.68</v>
      </c>
    </row>
    <row r="1918" spans="1:19">
      <c r="B1918" s="5">
        <v>2007</v>
      </c>
      <c r="C1918" s="31">
        <v>0</v>
      </c>
      <c r="D1918" s="32">
        <v>2209096.39</v>
      </c>
      <c r="E1918" s="32">
        <v>2209096.39</v>
      </c>
      <c r="F1918" s="32">
        <v>2207943.8000000003</v>
      </c>
      <c r="G1918" s="32">
        <v>2207426.7000000011</v>
      </c>
      <c r="H1918" s="32">
        <v>2207426.7000000011</v>
      </c>
      <c r="I1918" s="32">
        <v>2207426.7000000011</v>
      </c>
      <c r="J1918" s="32">
        <v>2207426.7000000011</v>
      </c>
      <c r="K1918" s="32">
        <v>2207426.7000000011</v>
      </c>
      <c r="L1918" s="32">
        <v>2232550.3900000006</v>
      </c>
      <c r="M1918" s="32">
        <v>2232550.3900000006</v>
      </c>
      <c r="N1918" s="32">
        <v>2175436.3000000007</v>
      </c>
      <c r="O1918" s="32">
        <v>2175436.3000000003</v>
      </c>
      <c r="P1918" s="32">
        <v>2172535.29</v>
      </c>
      <c r="Q1918" s="32">
        <v>2148925.89</v>
      </c>
      <c r="R1918" s="32">
        <v>2147545.75</v>
      </c>
      <c r="S1918" s="32">
        <v>2147545.75</v>
      </c>
    </row>
    <row r="1919" spans="1:19">
      <c r="B1919" s="5">
        <v>2006</v>
      </c>
      <c r="C1919" s="32">
        <v>969201.91</v>
      </c>
      <c r="D1919" s="32">
        <v>969201.91</v>
      </c>
      <c r="E1919" s="32">
        <v>966028.13</v>
      </c>
      <c r="F1919" s="32">
        <v>966028.13</v>
      </c>
      <c r="G1919" s="32">
        <v>966028.13000000012</v>
      </c>
      <c r="H1919" s="32">
        <v>956786.30000000016</v>
      </c>
      <c r="I1919" s="32">
        <v>951306.20000000019</v>
      </c>
      <c r="J1919" s="32">
        <v>954902.9600000002</v>
      </c>
      <c r="K1919" s="32">
        <v>953489.38000000024</v>
      </c>
      <c r="L1919" s="32">
        <v>959720.63</v>
      </c>
      <c r="M1919" s="32">
        <v>959720.63</v>
      </c>
      <c r="N1919" s="32">
        <v>944480</v>
      </c>
      <c r="O1919" s="32">
        <v>944480</v>
      </c>
      <c r="P1919" s="32">
        <v>940195.9</v>
      </c>
      <c r="Q1919" s="32">
        <v>940195.9</v>
      </c>
      <c r="R1919" s="32">
        <v>939898.62</v>
      </c>
      <c r="S1919" s="32">
        <v>939898.62</v>
      </c>
    </row>
    <row r="1920" spans="1:19">
      <c r="B1920" s="5">
        <v>2005</v>
      </c>
      <c r="C1920" s="32">
        <v>899508.85</v>
      </c>
      <c r="D1920" s="32">
        <v>899508.85</v>
      </c>
      <c r="E1920" s="32">
        <v>884043.32</v>
      </c>
      <c r="F1920" s="32">
        <v>884043.32</v>
      </c>
      <c r="G1920" s="32">
        <v>883899.1100000001</v>
      </c>
      <c r="H1920" s="32">
        <v>883899.1100000001</v>
      </c>
      <c r="I1920" s="32">
        <v>883899.1100000001</v>
      </c>
      <c r="J1920" s="32">
        <v>889347.95000000007</v>
      </c>
      <c r="K1920" s="32">
        <v>888904.56</v>
      </c>
      <c r="L1920" s="32">
        <v>918224.47000000009</v>
      </c>
      <c r="M1920" s="32">
        <v>918224.47000000009</v>
      </c>
      <c r="N1920" s="32">
        <v>912778.45000000007</v>
      </c>
      <c r="O1920" s="32">
        <v>909684.43</v>
      </c>
      <c r="P1920" s="32">
        <v>909684.43</v>
      </c>
      <c r="Q1920" s="32">
        <v>904626.17</v>
      </c>
      <c r="R1920" s="32">
        <v>904026.19999999984</v>
      </c>
      <c r="S1920" s="32">
        <v>903122.2699999999</v>
      </c>
    </row>
    <row r="1921" spans="2:19">
      <c r="B1921" s="5">
        <v>2004</v>
      </c>
      <c r="C1921" s="32">
        <v>1187720.68</v>
      </c>
      <c r="D1921" s="32">
        <v>1187486.5799999998</v>
      </c>
      <c r="E1921" s="32">
        <v>1161152.9799999997</v>
      </c>
      <c r="F1921" s="32">
        <v>1161152.9799999997</v>
      </c>
      <c r="G1921" s="32">
        <v>1161152.9800000002</v>
      </c>
      <c r="H1921" s="32">
        <v>1139726.2300000002</v>
      </c>
      <c r="I1921" s="32">
        <v>1135269.1800000002</v>
      </c>
      <c r="J1921" s="32">
        <v>1135269.1800000002</v>
      </c>
      <c r="K1921" s="32">
        <v>1135269.1800000002</v>
      </c>
      <c r="L1921" s="32">
        <v>1126593.7399999998</v>
      </c>
      <c r="M1921" s="32">
        <v>1126593.7399999998</v>
      </c>
      <c r="N1921" s="32">
        <v>1122654.0599999998</v>
      </c>
      <c r="O1921" s="32">
        <v>1122187.9500000002</v>
      </c>
      <c r="P1921" s="32">
        <v>1112650.55</v>
      </c>
      <c r="Q1921" s="32">
        <v>1111935.25</v>
      </c>
      <c r="R1921" s="32">
        <v>1108009.81</v>
      </c>
      <c r="S1921" s="32">
        <v>1108009.81</v>
      </c>
    </row>
    <row r="1922" spans="2:19">
      <c r="B1922" s="5">
        <v>2003</v>
      </c>
      <c r="C1922" s="32">
        <v>717187.97</v>
      </c>
      <c r="D1922" s="32">
        <v>705626.46</v>
      </c>
      <c r="E1922" s="32">
        <v>705626.46</v>
      </c>
      <c r="F1922" s="32">
        <v>705626.46</v>
      </c>
      <c r="G1922" s="32">
        <v>705626.46000000031</v>
      </c>
      <c r="H1922" s="32">
        <v>573431.79000000027</v>
      </c>
      <c r="I1922" s="32">
        <v>573431.79000000027</v>
      </c>
      <c r="J1922" s="32">
        <v>573431.79000000027</v>
      </c>
      <c r="K1922" s="32">
        <v>573431.79000000027</v>
      </c>
      <c r="L1922" s="32">
        <v>576133.49000000011</v>
      </c>
      <c r="M1922" s="32">
        <v>576133.49000000011</v>
      </c>
      <c r="N1922" s="32">
        <v>542822.34000000008</v>
      </c>
      <c r="O1922" s="32">
        <v>539836.19999999995</v>
      </c>
      <c r="P1922" s="32">
        <v>538770.12</v>
      </c>
      <c r="Q1922" s="32">
        <v>537819.34000000008</v>
      </c>
      <c r="R1922" s="32">
        <v>537819.34000000008</v>
      </c>
      <c r="S1922" s="32">
        <v>537819.34000000008</v>
      </c>
    </row>
    <row r="1923" spans="2:19">
      <c r="B1923" s="5">
        <v>2002</v>
      </c>
      <c r="C1923" s="32">
        <v>1256105.28</v>
      </c>
      <c r="D1923" s="32">
        <v>1256105.28</v>
      </c>
      <c r="E1923" s="32">
        <v>1256105.28</v>
      </c>
      <c r="F1923" s="32">
        <v>1255937.23</v>
      </c>
      <c r="G1923" s="32">
        <v>1255937.23</v>
      </c>
      <c r="H1923" s="32">
        <v>1255494.72</v>
      </c>
      <c r="I1923" s="32">
        <v>1247823.1099999999</v>
      </c>
      <c r="J1923" s="32">
        <v>1247823.1099999999</v>
      </c>
      <c r="K1923" s="32">
        <v>1247823.1099999999</v>
      </c>
      <c r="L1923" s="32">
        <v>1287051.7800000003</v>
      </c>
      <c r="M1923" s="32">
        <v>1287051.7800000003</v>
      </c>
      <c r="N1923" s="32">
        <v>1277942.8400000003</v>
      </c>
      <c r="O1923" s="32">
        <v>1277942.8400000001</v>
      </c>
      <c r="P1923" s="32">
        <v>1254425.1599999999</v>
      </c>
      <c r="Q1923" s="32">
        <v>1254425.1599999999</v>
      </c>
      <c r="R1923" s="32">
        <v>1254425.1599999999</v>
      </c>
      <c r="S1923" s="32">
        <v>1254130.1499999999</v>
      </c>
    </row>
    <row r="1924" spans="2:19">
      <c r="B1924" s="5">
        <v>2001</v>
      </c>
      <c r="C1924" s="32">
        <v>794379.81</v>
      </c>
      <c r="D1924" s="32">
        <v>794379.81</v>
      </c>
      <c r="E1924" s="32">
        <v>794379.81</v>
      </c>
      <c r="F1924" s="32">
        <v>794379.81</v>
      </c>
      <c r="G1924" s="32">
        <v>794379.81</v>
      </c>
      <c r="H1924" s="32">
        <v>794081.42</v>
      </c>
      <c r="I1924" s="32">
        <v>794081.42</v>
      </c>
      <c r="J1924" s="32">
        <v>796882.07</v>
      </c>
      <c r="K1924" s="32">
        <v>789039.57</v>
      </c>
      <c r="L1924" s="32">
        <v>795838.44</v>
      </c>
      <c r="M1924" s="32">
        <v>795446.24</v>
      </c>
      <c r="N1924" s="32">
        <v>786258.76</v>
      </c>
      <c r="O1924" s="32">
        <v>776922.87</v>
      </c>
      <c r="P1924" s="32">
        <v>776922.87</v>
      </c>
      <c r="Q1924" s="32">
        <v>776434.91999999993</v>
      </c>
      <c r="R1924" s="32">
        <v>775531.84</v>
      </c>
      <c r="S1924" s="32">
        <v>769846.83</v>
      </c>
    </row>
    <row r="1925" spans="2:19">
      <c r="B1925" s="5">
        <v>2000</v>
      </c>
      <c r="C1925" s="32">
        <v>708470.41</v>
      </c>
      <c r="D1925" s="32">
        <v>708470.41</v>
      </c>
      <c r="E1925" s="32">
        <v>708061.52</v>
      </c>
      <c r="F1925" s="32">
        <v>708061.52</v>
      </c>
      <c r="G1925" s="32">
        <v>708061.52000000025</v>
      </c>
      <c r="H1925" s="32">
        <v>708061.52000000025</v>
      </c>
      <c r="I1925" s="32">
        <v>708061.52000000025</v>
      </c>
      <c r="J1925" s="32">
        <v>706678.7100000002</v>
      </c>
      <c r="K1925" s="32">
        <v>706678.7100000002</v>
      </c>
      <c r="L1925" s="32">
        <v>711449.92000000027</v>
      </c>
      <c r="M1925" s="32">
        <v>711449.92000000027</v>
      </c>
      <c r="N1925" s="32">
        <v>706338.01000000024</v>
      </c>
      <c r="O1925" s="32">
        <v>704375.25999999989</v>
      </c>
      <c r="P1925" s="32">
        <v>704375.25999999989</v>
      </c>
      <c r="Q1925" s="32">
        <v>699363.79999999993</v>
      </c>
      <c r="R1925" s="32">
        <v>699363.79999999993</v>
      </c>
      <c r="S1925" s="32">
        <v>698929.54999999993</v>
      </c>
    </row>
    <row r="1926" spans="2:19">
      <c r="B1926" s="5">
        <v>1999</v>
      </c>
      <c r="C1926" s="32">
        <v>1159674.18</v>
      </c>
      <c r="D1926" s="32">
        <v>1159674.18</v>
      </c>
      <c r="E1926" s="32">
        <v>1159239.3199999998</v>
      </c>
      <c r="F1926" s="32">
        <v>1159239.3199999998</v>
      </c>
      <c r="G1926" s="32">
        <v>1159239.32</v>
      </c>
      <c r="H1926" s="32">
        <v>1159239.32</v>
      </c>
      <c r="I1926" s="32">
        <v>1143312.77</v>
      </c>
      <c r="J1926" s="32">
        <v>1153339.45</v>
      </c>
      <c r="K1926" s="32">
        <v>1153226.92</v>
      </c>
      <c r="L1926" s="32">
        <v>1253934.31</v>
      </c>
      <c r="M1926" s="32">
        <v>1253934.31</v>
      </c>
      <c r="N1926" s="32">
        <v>1240028.98</v>
      </c>
      <c r="O1926" s="32">
        <v>1228156.7700000003</v>
      </c>
      <c r="P1926" s="32">
        <v>1228156.7700000003</v>
      </c>
      <c r="Q1926" s="32">
        <v>1220733.8400000001</v>
      </c>
      <c r="R1926" s="32">
        <v>1220733.8400000001</v>
      </c>
      <c r="S1926" s="32">
        <v>1219917.1500000001</v>
      </c>
    </row>
    <row r="1927" spans="2:19">
      <c r="B1927" s="5">
        <v>1998</v>
      </c>
      <c r="C1927" s="32">
        <v>1281042.3500000001</v>
      </c>
      <c r="D1927" s="32">
        <v>1265716.74</v>
      </c>
      <c r="E1927" s="32">
        <v>1252997.1299999999</v>
      </c>
      <c r="F1927" s="32">
        <v>1252997.1299999999</v>
      </c>
      <c r="G1927" s="32">
        <v>1239921.9000000001</v>
      </c>
      <c r="H1927" s="32">
        <v>1239921.9000000001</v>
      </c>
      <c r="I1927" s="32">
        <v>1231053.8400000001</v>
      </c>
      <c r="J1927" s="32">
        <v>1231557</v>
      </c>
      <c r="K1927" s="32">
        <v>1231557</v>
      </c>
      <c r="L1927" s="32">
        <v>1360641.9500000002</v>
      </c>
      <c r="M1927" s="32">
        <v>1360237.2600000002</v>
      </c>
      <c r="N1927" s="32">
        <v>1360237.2600000002</v>
      </c>
      <c r="O1927" s="32">
        <v>1355121.7299999997</v>
      </c>
      <c r="P1927" s="32">
        <v>1336542.5900000001</v>
      </c>
      <c r="Q1927" s="32">
        <v>1335303.8899999999</v>
      </c>
      <c r="R1927" s="32">
        <v>1328109.3600000001</v>
      </c>
      <c r="S1927" s="32">
        <v>1328109.3600000001</v>
      </c>
    </row>
    <row r="1928" spans="2:19">
      <c r="B1928" s="5">
        <v>1997</v>
      </c>
      <c r="C1928" s="32">
        <v>1618229.43</v>
      </c>
      <c r="D1928" s="32">
        <v>1614411.29</v>
      </c>
      <c r="E1928" s="32">
        <v>1614411.29</v>
      </c>
      <c r="F1928" s="32">
        <v>1614163.05</v>
      </c>
      <c r="G1928" s="32">
        <v>1614163.050000001</v>
      </c>
      <c r="H1928" s="32">
        <v>1611243.3800000011</v>
      </c>
      <c r="I1928" s="32">
        <v>1611243.3800000011</v>
      </c>
      <c r="J1928" s="32">
        <v>1612010.1800000011</v>
      </c>
      <c r="K1928" s="32">
        <v>1601592.5200000012</v>
      </c>
      <c r="L1928" s="32">
        <v>1631830.5100000007</v>
      </c>
      <c r="M1928" s="32">
        <v>1604951.4100000004</v>
      </c>
      <c r="N1928" s="32">
        <v>1604917.2500000005</v>
      </c>
      <c r="O1928" s="32">
        <v>1600335.0099999998</v>
      </c>
      <c r="P1928" s="32">
        <v>1599516.45</v>
      </c>
      <c r="Q1928" s="32">
        <v>1599102.67</v>
      </c>
      <c r="R1928" s="32">
        <v>1592190.1300000001</v>
      </c>
      <c r="S1928" s="32">
        <v>1591779.03</v>
      </c>
    </row>
    <row r="1929" spans="2:19">
      <c r="B1929" s="5">
        <v>1996</v>
      </c>
      <c r="C1929" s="32">
        <v>1973492.81</v>
      </c>
      <c r="D1929" s="32">
        <v>1969683.6600000001</v>
      </c>
      <c r="E1929" s="32">
        <v>1966246.4000000001</v>
      </c>
      <c r="F1929" s="32">
        <v>1951788.6700000002</v>
      </c>
      <c r="G1929" s="32">
        <v>1939643.34</v>
      </c>
      <c r="H1929" s="32">
        <v>1938828.1700000002</v>
      </c>
      <c r="I1929" s="32">
        <v>1936681.2400000002</v>
      </c>
      <c r="J1929" s="32">
        <v>1935940.3800000001</v>
      </c>
      <c r="K1929" s="32">
        <v>1935940.3800000001</v>
      </c>
      <c r="L1929" s="32">
        <v>1926894.34</v>
      </c>
      <c r="M1929" s="32">
        <v>1925290.87</v>
      </c>
      <c r="N1929" s="32">
        <v>1925290.87</v>
      </c>
      <c r="O1929" s="32">
        <v>1910380.1</v>
      </c>
      <c r="P1929" s="32">
        <v>1910380.1</v>
      </c>
      <c r="Q1929" s="32">
        <v>1905313.87</v>
      </c>
      <c r="R1929" s="32">
        <v>1901602.75</v>
      </c>
      <c r="S1929" s="32">
        <v>1901602.75</v>
      </c>
    </row>
    <row r="1930" spans="2:19">
      <c r="B1930" s="5">
        <v>1995</v>
      </c>
      <c r="C1930" s="32">
        <v>2492496.9900000002</v>
      </c>
      <c r="D1930" s="32">
        <v>2492412.1100000003</v>
      </c>
      <c r="E1930" s="32">
        <v>2485805.4000000004</v>
      </c>
      <c r="F1930" s="32">
        <v>2484806.7400000002</v>
      </c>
      <c r="G1930" s="32">
        <v>2484806.7400000002</v>
      </c>
      <c r="H1930" s="32">
        <v>2484392.91</v>
      </c>
      <c r="I1930" s="32">
        <v>2484392.91</v>
      </c>
      <c r="J1930" s="32">
        <v>2470529.9700000002</v>
      </c>
      <c r="K1930" s="32">
        <v>2460935.75</v>
      </c>
      <c r="L1930" s="32">
        <v>2476842.12</v>
      </c>
      <c r="M1930" s="32">
        <v>2475678.7599999998</v>
      </c>
      <c r="N1930" s="32">
        <v>2442763.96</v>
      </c>
      <c r="O1930" s="32">
        <v>2442763.96</v>
      </c>
      <c r="P1930" s="32">
        <v>2442560.6399999997</v>
      </c>
      <c r="Q1930" s="32">
        <v>2287214.88</v>
      </c>
      <c r="R1930" s="32">
        <v>2287214.88</v>
      </c>
      <c r="S1930" s="32">
        <v>2287214.88</v>
      </c>
    </row>
    <row r="1931" spans="2:19">
      <c r="B1931" s="5">
        <v>1994</v>
      </c>
      <c r="C1931" s="32">
        <v>3095031.91</v>
      </c>
      <c r="D1931" s="32">
        <v>3095031.91</v>
      </c>
      <c r="E1931" s="32">
        <v>3071150.2600000002</v>
      </c>
      <c r="F1931" s="32">
        <v>3071150.2600000002</v>
      </c>
      <c r="G1931" s="32">
        <v>3071150.2599999993</v>
      </c>
      <c r="H1931" s="32">
        <v>3066413.1899999995</v>
      </c>
      <c r="I1931" s="32">
        <v>3066413.1899999995</v>
      </c>
      <c r="J1931" s="32">
        <v>3062858.3299999996</v>
      </c>
      <c r="K1931" s="32">
        <v>3054749.3799999994</v>
      </c>
      <c r="L1931" s="32">
        <v>3175937.6799999988</v>
      </c>
      <c r="M1931" s="32">
        <v>3173833.459999999</v>
      </c>
      <c r="N1931" s="32">
        <v>3173231.9699999988</v>
      </c>
      <c r="O1931" s="32">
        <v>3169434.85</v>
      </c>
      <c r="P1931" s="32">
        <v>3152178.7</v>
      </c>
      <c r="Q1931" s="32">
        <v>3127720.42</v>
      </c>
      <c r="R1931" s="32">
        <v>3125778.46</v>
      </c>
      <c r="S1931" s="32">
        <v>3125778.46</v>
      </c>
    </row>
    <row r="1932" spans="2:19">
      <c r="B1932" s="5">
        <v>1993</v>
      </c>
      <c r="C1932" s="32">
        <v>3164813.63</v>
      </c>
      <c r="D1932" s="32">
        <v>3156765.6999999997</v>
      </c>
      <c r="E1932" s="32">
        <v>3150735.4</v>
      </c>
      <c r="F1932" s="32">
        <v>3149226.46</v>
      </c>
      <c r="G1932" s="32">
        <v>3143241.57</v>
      </c>
      <c r="H1932" s="32">
        <v>3135464.53</v>
      </c>
      <c r="I1932" s="32">
        <v>3131010.57</v>
      </c>
      <c r="J1932" s="32">
        <v>3127253.09</v>
      </c>
      <c r="K1932" s="32">
        <v>3104586.3699999996</v>
      </c>
      <c r="L1932" s="32">
        <v>3159576.5300000012</v>
      </c>
      <c r="M1932" s="32">
        <v>3148319.6600000011</v>
      </c>
      <c r="N1932" s="32">
        <v>3143573.1900000009</v>
      </c>
      <c r="O1932" s="32">
        <v>3124681.8899999997</v>
      </c>
      <c r="P1932" s="32">
        <v>3112945.9699999997</v>
      </c>
      <c r="Q1932" s="32">
        <v>3089920.62</v>
      </c>
      <c r="R1932" s="32">
        <v>3088431.7199999997</v>
      </c>
      <c r="S1932" s="32">
        <v>3078260.04</v>
      </c>
    </row>
    <row r="1933" spans="2:19">
      <c r="B1933" s="5">
        <v>1992</v>
      </c>
      <c r="C1933" s="32">
        <v>3942534.79</v>
      </c>
      <c r="D1933" s="32">
        <v>3930626.44</v>
      </c>
      <c r="E1933" s="32">
        <v>3926376.07</v>
      </c>
      <c r="F1933" s="32">
        <v>3922537.1399999997</v>
      </c>
      <c r="G1933" s="32">
        <v>3922537.14</v>
      </c>
      <c r="H1933" s="32">
        <v>3920662.58</v>
      </c>
      <c r="I1933" s="32">
        <v>3898095.14</v>
      </c>
      <c r="J1933" s="32">
        <v>3884662.24</v>
      </c>
      <c r="K1933" s="32">
        <v>3884662.24</v>
      </c>
      <c r="L1933" s="32">
        <v>3783702.9200000004</v>
      </c>
      <c r="M1933" s="32">
        <v>3783702.9200000004</v>
      </c>
      <c r="N1933" s="32">
        <v>3751439.7600000002</v>
      </c>
      <c r="O1933" s="32">
        <v>3708503.65</v>
      </c>
      <c r="P1933" s="32">
        <v>3703640.18</v>
      </c>
      <c r="Q1933" s="32">
        <v>3703640.18</v>
      </c>
      <c r="R1933" s="32">
        <v>3703640.18</v>
      </c>
      <c r="S1933" s="32">
        <v>3674721.5500000003</v>
      </c>
    </row>
    <row r="1934" spans="2:19">
      <c r="B1934" s="5">
        <v>1991</v>
      </c>
      <c r="C1934" s="32">
        <v>3422414.52</v>
      </c>
      <c r="D1934" s="32">
        <v>3394524.84</v>
      </c>
      <c r="E1934" s="32">
        <v>3388354.06</v>
      </c>
      <c r="F1934" s="32">
        <v>3388354.06</v>
      </c>
      <c r="G1934" s="32">
        <v>3369181.94</v>
      </c>
      <c r="H1934" s="32">
        <v>3368982.84</v>
      </c>
      <c r="I1934" s="32">
        <v>3366754.92</v>
      </c>
      <c r="J1934" s="32">
        <v>3363270.7399999998</v>
      </c>
      <c r="K1934" s="32">
        <v>3363270.7399999998</v>
      </c>
      <c r="L1934" s="32">
        <v>3369686.24</v>
      </c>
      <c r="M1934" s="32">
        <v>3369686.24</v>
      </c>
      <c r="N1934" s="32">
        <v>3357830.12</v>
      </c>
      <c r="O1934" s="32">
        <v>3351640.01</v>
      </c>
      <c r="P1934" s="32">
        <v>3349250.86</v>
      </c>
      <c r="Q1934" s="32">
        <v>3349250.86</v>
      </c>
      <c r="R1934" s="32">
        <v>3348644.0500000003</v>
      </c>
      <c r="S1934" s="32">
        <v>3348644.0500000003</v>
      </c>
    </row>
    <row r="1935" spans="2:19">
      <c r="B1935" s="5">
        <v>1990</v>
      </c>
      <c r="C1935" s="32">
        <v>3866550.36</v>
      </c>
      <c r="D1935" s="32">
        <v>3855039.3699999996</v>
      </c>
      <c r="E1935" s="32">
        <v>3844609.34</v>
      </c>
      <c r="F1935" s="32">
        <v>3839297.98</v>
      </c>
      <c r="G1935" s="32">
        <v>3809275.1800000016</v>
      </c>
      <c r="H1935" s="32">
        <v>3809275.1800000016</v>
      </c>
      <c r="I1935" s="32">
        <v>3741229.6900000013</v>
      </c>
      <c r="J1935" s="32">
        <v>3737851.4900000012</v>
      </c>
      <c r="K1935" s="32">
        <v>3736717.4300000011</v>
      </c>
      <c r="L1935" s="32">
        <v>3827942.4000000013</v>
      </c>
      <c r="M1935" s="32">
        <v>3827942.4000000013</v>
      </c>
      <c r="N1935" s="32">
        <v>3827942.4000000013</v>
      </c>
      <c r="O1935" s="32">
        <v>3817247.33</v>
      </c>
      <c r="P1935" s="32">
        <v>3812344.21</v>
      </c>
      <c r="Q1935" s="32">
        <v>3804798.12</v>
      </c>
      <c r="R1935" s="32">
        <v>3804798.12</v>
      </c>
      <c r="S1935" s="32">
        <v>3804798.12</v>
      </c>
    </row>
    <row r="1936" spans="2:19">
      <c r="B1936" s="5">
        <v>1989</v>
      </c>
      <c r="C1936" s="32">
        <v>2921636.83</v>
      </c>
      <c r="D1936" s="32">
        <v>2907627.98</v>
      </c>
      <c r="E1936" s="32">
        <v>2894914.32</v>
      </c>
      <c r="F1936" s="32">
        <v>2894587.8299999996</v>
      </c>
      <c r="G1936" s="32">
        <v>2894587.83</v>
      </c>
      <c r="H1936" s="32">
        <v>2894587.83</v>
      </c>
      <c r="I1936" s="32">
        <v>2894587.83</v>
      </c>
      <c r="J1936" s="32">
        <v>2895707.49</v>
      </c>
      <c r="K1936" s="32">
        <v>2877800.9200000004</v>
      </c>
      <c r="L1936" s="32">
        <v>2861424.3300000005</v>
      </c>
      <c r="M1936" s="32">
        <v>2861424.3300000005</v>
      </c>
      <c r="N1936" s="32">
        <v>2861424.3300000005</v>
      </c>
      <c r="O1936" s="32">
        <v>2858683.08</v>
      </c>
      <c r="P1936" s="32">
        <v>2842528.9699999997</v>
      </c>
      <c r="Q1936" s="32">
        <v>2813997.08</v>
      </c>
      <c r="R1936" s="32">
        <v>2813997.08</v>
      </c>
      <c r="S1936" s="32">
        <v>2813997.08</v>
      </c>
    </row>
    <row r="1937" spans="2:19">
      <c r="B1937" s="5">
        <v>1988</v>
      </c>
      <c r="C1937" s="32">
        <v>3110846.35</v>
      </c>
      <c r="D1937" s="32">
        <v>3107417.99</v>
      </c>
      <c r="E1937" s="32">
        <v>3106396.54</v>
      </c>
      <c r="F1937" s="32">
        <v>3106396.54</v>
      </c>
      <c r="G1937" s="32">
        <v>3106396.5399999996</v>
      </c>
      <c r="H1937" s="32">
        <v>3106396.5399999996</v>
      </c>
      <c r="I1937" s="32">
        <v>3106396.5399999996</v>
      </c>
      <c r="J1937" s="32">
        <v>3099603.9699999997</v>
      </c>
      <c r="K1937" s="32">
        <v>3099388.0799999996</v>
      </c>
      <c r="L1937" s="32">
        <v>3063040.7599999993</v>
      </c>
      <c r="M1937" s="32">
        <v>3063040.7599999993</v>
      </c>
      <c r="N1937" s="32">
        <v>3061761.7299999995</v>
      </c>
      <c r="O1937" s="32">
        <v>3051360.17</v>
      </c>
      <c r="P1937" s="32">
        <v>3034240.32</v>
      </c>
      <c r="Q1937" s="32">
        <v>3006024.7600000002</v>
      </c>
      <c r="R1937" s="32">
        <v>3003245.86</v>
      </c>
      <c r="S1937" s="32">
        <v>3003245.86</v>
      </c>
    </row>
    <row r="1938" spans="2:19">
      <c r="B1938" s="5">
        <v>1987</v>
      </c>
      <c r="C1938" s="32">
        <v>2768869.02</v>
      </c>
      <c r="D1938" s="32">
        <v>2758528.23</v>
      </c>
      <c r="E1938" s="32">
        <v>2758528.23</v>
      </c>
      <c r="F1938" s="32">
        <v>2746606.95</v>
      </c>
      <c r="G1938" s="32">
        <v>2741433.1800000006</v>
      </c>
      <c r="H1938" s="32">
        <v>2736357.9800000004</v>
      </c>
      <c r="I1938" s="32">
        <v>2736092.6200000006</v>
      </c>
      <c r="J1938" s="32">
        <v>2740855.3300000005</v>
      </c>
      <c r="K1938" s="32">
        <v>2740361.2600000007</v>
      </c>
      <c r="L1938" s="32">
        <v>3188954.9400000009</v>
      </c>
      <c r="M1938" s="32">
        <v>3144742.6999999988</v>
      </c>
      <c r="N1938" s="32">
        <v>3140746.5899999989</v>
      </c>
      <c r="O1938" s="32">
        <v>3140746.59</v>
      </c>
      <c r="P1938" s="32">
        <v>3109542.2899999996</v>
      </c>
      <c r="Q1938" s="32">
        <v>3104843.9199999995</v>
      </c>
      <c r="R1938" s="32">
        <v>3095399.69</v>
      </c>
      <c r="S1938" s="32">
        <v>3080597.3799999994</v>
      </c>
    </row>
    <row r="1939" spans="2:19">
      <c r="B1939" s="5">
        <v>1986</v>
      </c>
      <c r="C1939" s="32">
        <v>3439644.08</v>
      </c>
      <c r="D1939" s="32">
        <v>3435693.83</v>
      </c>
      <c r="E1939" s="32">
        <v>3317119.19</v>
      </c>
      <c r="F1939" s="32">
        <v>3316362.77</v>
      </c>
      <c r="G1939" s="32">
        <v>3316362.7699999996</v>
      </c>
      <c r="H1939" s="32">
        <v>3316362.7699999996</v>
      </c>
      <c r="I1939" s="32">
        <v>3265515.1999999997</v>
      </c>
      <c r="J1939" s="32">
        <v>3279613.6399999997</v>
      </c>
      <c r="K1939" s="32">
        <v>3253918.36</v>
      </c>
      <c r="L1939" s="32">
        <v>3237564.8</v>
      </c>
      <c r="M1939" s="32">
        <v>3237564.8</v>
      </c>
      <c r="N1939" s="32">
        <v>3237564.8</v>
      </c>
      <c r="O1939" s="32">
        <v>3197736.14</v>
      </c>
      <c r="P1939" s="32">
        <v>3197736.14</v>
      </c>
      <c r="Q1939" s="32">
        <v>3194998.5900000003</v>
      </c>
      <c r="R1939" s="32">
        <v>3179970.59</v>
      </c>
      <c r="S1939" s="32">
        <v>3179853.19</v>
      </c>
    </row>
    <row r="1940" spans="2:19">
      <c r="B1940" s="5">
        <v>1985</v>
      </c>
      <c r="C1940" s="32">
        <v>2254018.7999999998</v>
      </c>
      <c r="D1940" s="32">
        <v>2248747.2199999997</v>
      </c>
      <c r="E1940" s="32">
        <v>2194221.5599999996</v>
      </c>
      <c r="F1940" s="32">
        <v>2194221.5599999996</v>
      </c>
      <c r="G1940" s="32">
        <v>2194221.56</v>
      </c>
      <c r="H1940" s="32">
        <v>2187883.7000000002</v>
      </c>
      <c r="I1940" s="32">
        <v>2187883.7000000002</v>
      </c>
      <c r="J1940" s="32">
        <v>2189433.6100000003</v>
      </c>
      <c r="K1940" s="32">
        <v>2189433.6100000003</v>
      </c>
      <c r="L1940" s="32">
        <v>2181317.1300000004</v>
      </c>
      <c r="M1940" s="32">
        <v>2181188.8500000006</v>
      </c>
      <c r="N1940" s="32">
        <v>2175173.0700000008</v>
      </c>
      <c r="O1940" s="32">
        <v>2141217.8000000003</v>
      </c>
      <c r="P1940" s="32">
        <v>2140877.58</v>
      </c>
      <c r="Q1940" s="32">
        <v>2140751.13</v>
      </c>
      <c r="R1940" s="32">
        <v>2131857.44</v>
      </c>
      <c r="S1940" s="32">
        <v>2127496.15</v>
      </c>
    </row>
    <row r="1941" spans="2:19">
      <c r="B1941" s="5">
        <v>1984</v>
      </c>
      <c r="C1941" s="32">
        <v>1208871.7200000002</v>
      </c>
      <c r="D1941" s="32">
        <v>1208871.7200000002</v>
      </c>
      <c r="E1941" s="32">
        <v>1202444.3600000001</v>
      </c>
      <c r="F1941" s="32">
        <v>1196752.06</v>
      </c>
      <c r="G1941" s="32">
        <v>1189077.0999999999</v>
      </c>
      <c r="H1941" s="32">
        <v>1178984.4799999997</v>
      </c>
      <c r="I1941" s="32">
        <v>1178984.4799999997</v>
      </c>
      <c r="J1941" s="32">
        <v>1162578.6499999997</v>
      </c>
      <c r="K1941" s="32">
        <v>1160897.5199999998</v>
      </c>
      <c r="L1941" s="32">
        <v>1150706.78</v>
      </c>
      <c r="M1941" s="32">
        <v>1150425.6299999999</v>
      </c>
      <c r="N1941" s="32">
        <v>1150101.68</v>
      </c>
      <c r="O1941" s="32">
        <v>1150101.6800000002</v>
      </c>
      <c r="P1941" s="32">
        <v>1150101.6800000002</v>
      </c>
      <c r="Q1941" s="32">
        <v>1150101.6800000002</v>
      </c>
      <c r="R1941" s="32">
        <v>1149271.2400000002</v>
      </c>
      <c r="S1941" s="32">
        <v>1141346.2500000002</v>
      </c>
    </row>
    <row r="1942" spans="2:19">
      <c r="B1942" s="5">
        <v>1983</v>
      </c>
      <c r="C1942" s="32">
        <v>1691487.08</v>
      </c>
      <c r="D1942" s="32">
        <v>1679483.76</v>
      </c>
      <c r="E1942" s="32">
        <v>1666863.89</v>
      </c>
      <c r="F1942" s="32">
        <v>1652330.42</v>
      </c>
      <c r="G1942" s="32">
        <v>1649059.1700000002</v>
      </c>
      <c r="H1942" s="32">
        <v>1649059.1700000002</v>
      </c>
      <c r="I1942" s="32">
        <v>1598589.6400000001</v>
      </c>
      <c r="J1942" s="32">
        <v>1576869.54</v>
      </c>
      <c r="K1942" s="32">
        <v>1576869.54</v>
      </c>
      <c r="L1942" s="32">
        <v>1557145.9500000002</v>
      </c>
      <c r="M1942" s="32">
        <v>1523360.8100000003</v>
      </c>
      <c r="N1942" s="32">
        <v>1516345.52</v>
      </c>
      <c r="O1942" s="32">
        <v>1516345.52</v>
      </c>
      <c r="P1942" s="32">
        <v>1502284.56</v>
      </c>
      <c r="Q1942" s="32">
        <v>1486046.4500000002</v>
      </c>
      <c r="R1942" s="32">
        <v>1484447.97</v>
      </c>
      <c r="S1942" s="32">
        <v>1484396.9500000002</v>
      </c>
    </row>
    <row r="1943" spans="2:19">
      <c r="B1943" s="5">
        <v>1982</v>
      </c>
      <c r="C1943" s="32">
        <v>2726615.16</v>
      </c>
      <c r="D1943" s="32">
        <v>2726246.48</v>
      </c>
      <c r="E1943" s="32">
        <v>2685722.47</v>
      </c>
      <c r="F1943" s="32">
        <v>2674036.89</v>
      </c>
      <c r="G1943" s="32">
        <v>2640678.4299999992</v>
      </c>
      <c r="H1943" s="32">
        <v>2624595.7999999993</v>
      </c>
      <c r="I1943" s="32">
        <v>2621944.8299999991</v>
      </c>
      <c r="J1943" s="32">
        <v>2612273.2599999993</v>
      </c>
      <c r="K1943" s="32">
        <v>2600640.2499999995</v>
      </c>
      <c r="L1943" s="32">
        <v>2551774.4699999993</v>
      </c>
      <c r="M1943" s="32">
        <v>2525984.3299999996</v>
      </c>
      <c r="N1943" s="32">
        <v>2511679.5999999996</v>
      </c>
      <c r="O1943" s="32">
        <v>2430145.31</v>
      </c>
      <c r="P1943" s="32">
        <v>2429559.46</v>
      </c>
      <c r="Q1943" s="32">
        <v>2396516.12</v>
      </c>
      <c r="R1943" s="32">
        <v>2391657.02</v>
      </c>
      <c r="S1943" s="32">
        <v>2382420.0299999998</v>
      </c>
    </row>
    <row r="1944" spans="2:19">
      <c r="B1944" s="5">
        <v>1981</v>
      </c>
      <c r="C1944" s="32">
        <v>1866459.76</v>
      </c>
      <c r="D1944" s="32">
        <v>1858050.1</v>
      </c>
      <c r="E1944" s="32">
        <v>1855791.6700000002</v>
      </c>
      <c r="F1944" s="32">
        <v>1846694.2500000002</v>
      </c>
      <c r="G1944" s="32">
        <v>1836323.0799999996</v>
      </c>
      <c r="H1944" s="32">
        <v>1815630.0299999996</v>
      </c>
      <c r="I1944" s="32">
        <v>1771817.9299999995</v>
      </c>
      <c r="J1944" s="32">
        <v>1713545.9999999995</v>
      </c>
      <c r="K1944" s="32">
        <v>1707018.3399999996</v>
      </c>
      <c r="L1944" s="32">
        <v>1720039.7499999993</v>
      </c>
      <c r="M1944" s="32">
        <v>1714242.6799999992</v>
      </c>
      <c r="N1944" s="32">
        <v>1714242.6799999992</v>
      </c>
      <c r="O1944" s="32">
        <v>1673826.7999999998</v>
      </c>
      <c r="P1944" s="32">
        <v>1652941.9399999997</v>
      </c>
      <c r="Q1944" s="32">
        <v>1652941.9399999997</v>
      </c>
      <c r="R1944" s="32">
        <v>1639405.5199999998</v>
      </c>
      <c r="S1944" s="32">
        <v>1639405.5199999998</v>
      </c>
    </row>
    <row r="1945" spans="2:19">
      <c r="B1945" s="5">
        <v>1980</v>
      </c>
      <c r="C1945" s="32">
        <v>1901221.58</v>
      </c>
      <c r="D1945" s="32">
        <v>1850869.62</v>
      </c>
      <c r="E1945" s="32">
        <v>1775438.81</v>
      </c>
      <c r="F1945" s="32">
        <v>1714110.97</v>
      </c>
      <c r="G1945" s="32">
        <v>1714110.9700000007</v>
      </c>
      <c r="H1945" s="32">
        <v>1703344.7000000007</v>
      </c>
      <c r="I1945" s="32">
        <v>1697799.1300000006</v>
      </c>
      <c r="J1945" s="32">
        <v>1685077.6700000006</v>
      </c>
      <c r="K1945" s="32">
        <v>1670950.2000000007</v>
      </c>
      <c r="L1945" s="32">
        <v>1640353.030000001</v>
      </c>
      <c r="M1945" s="32">
        <v>1611646.1900000009</v>
      </c>
      <c r="N1945" s="32">
        <v>1509768.5000000009</v>
      </c>
      <c r="O1945" s="32">
        <v>1497859.42</v>
      </c>
      <c r="P1945" s="32">
        <v>1482246.6099999999</v>
      </c>
      <c r="Q1945" s="32">
        <v>1445253.45</v>
      </c>
      <c r="R1945" s="32">
        <v>1441416.2</v>
      </c>
      <c r="S1945" s="32">
        <v>1411985.5899999999</v>
      </c>
    </row>
    <row r="1946" spans="2:19">
      <c r="B1946" s="5">
        <v>1979</v>
      </c>
      <c r="C1946" s="32">
        <v>1577107.72</v>
      </c>
      <c r="D1946" s="32">
        <v>1553660.89</v>
      </c>
      <c r="E1946" s="32">
        <v>1541636.8399999999</v>
      </c>
      <c r="F1946" s="32">
        <v>1525742.8199999998</v>
      </c>
      <c r="G1946" s="32">
        <v>1486880.4400000018</v>
      </c>
      <c r="H1946" s="32">
        <v>1462764.7300000018</v>
      </c>
      <c r="I1946" s="32">
        <v>1455806.0400000019</v>
      </c>
      <c r="J1946" s="32">
        <v>1455806.0400000019</v>
      </c>
      <c r="K1946" s="32">
        <v>1443895.0400000019</v>
      </c>
      <c r="L1946" s="32">
        <v>1397187.0800000012</v>
      </c>
      <c r="M1946" s="32">
        <v>1376606.370000001</v>
      </c>
      <c r="N1946" s="32">
        <v>1367790.6800000011</v>
      </c>
      <c r="O1946" s="32">
        <v>1342741.47</v>
      </c>
      <c r="P1946" s="32">
        <v>1305591.96</v>
      </c>
      <c r="Q1946" s="32">
        <v>1300724.46</v>
      </c>
      <c r="R1946" s="32">
        <v>1266837.8399999999</v>
      </c>
      <c r="S1946" s="32">
        <v>1253882.19</v>
      </c>
    </row>
    <row r="1947" spans="2:19">
      <c r="B1947" s="5">
        <v>1978</v>
      </c>
      <c r="C1947" s="32">
        <v>1615157.03</v>
      </c>
      <c r="D1947" s="32">
        <v>1575408.18</v>
      </c>
      <c r="E1947" s="32">
        <v>1545345.76</v>
      </c>
      <c r="F1947" s="32">
        <v>1503064.53</v>
      </c>
      <c r="G1947" s="32">
        <v>1500174.2000000007</v>
      </c>
      <c r="H1947" s="32">
        <v>1473360.8000000007</v>
      </c>
      <c r="I1947" s="32">
        <v>1472737.2800000007</v>
      </c>
      <c r="J1947" s="32">
        <v>1474498.3500000008</v>
      </c>
      <c r="K1947" s="32">
        <v>1455706.5100000007</v>
      </c>
      <c r="L1947" s="32">
        <v>1464494.2000000011</v>
      </c>
      <c r="M1947" s="32">
        <v>1434755.9300000011</v>
      </c>
      <c r="N1947" s="32">
        <v>1429021.6300000011</v>
      </c>
      <c r="O1947" s="32">
        <v>1412846.04</v>
      </c>
      <c r="P1947" s="32">
        <v>1411918.35</v>
      </c>
      <c r="Q1947" s="32">
        <v>1338746.75</v>
      </c>
      <c r="R1947" s="32">
        <v>1338746.75</v>
      </c>
      <c r="S1947" s="32">
        <v>1326959.57</v>
      </c>
    </row>
    <row r="1948" spans="2:19">
      <c r="B1948" s="5">
        <v>1977</v>
      </c>
      <c r="C1948" s="32">
        <v>2273767.75</v>
      </c>
      <c r="D1948" s="32">
        <v>2256349.91</v>
      </c>
      <c r="E1948" s="32">
        <v>2247337.1100000003</v>
      </c>
      <c r="F1948" s="32">
        <v>2245637.0800000005</v>
      </c>
      <c r="G1948" s="32">
        <v>2244988.7599999993</v>
      </c>
      <c r="H1948" s="32">
        <v>2235710.5799999991</v>
      </c>
      <c r="I1948" s="32">
        <v>2222873.8599999994</v>
      </c>
      <c r="J1948" s="32">
        <v>2220109.4199999995</v>
      </c>
      <c r="K1948" s="32">
        <v>2217358.2899999996</v>
      </c>
      <c r="L1948" s="32">
        <v>2209928.9599999976</v>
      </c>
      <c r="M1948" s="32">
        <v>2209388.8099999977</v>
      </c>
      <c r="N1948" s="32">
        <v>2171274.83</v>
      </c>
      <c r="O1948" s="32">
        <v>2144388.9</v>
      </c>
      <c r="P1948" s="32">
        <v>2142830.1500000004</v>
      </c>
      <c r="Q1948" s="32">
        <v>2139704.6800000002</v>
      </c>
      <c r="R1948" s="32">
        <v>2138868.31</v>
      </c>
      <c r="S1948" s="32">
        <v>2135012.4400000004</v>
      </c>
    </row>
    <row r="1949" spans="2:19">
      <c r="B1949" s="5">
        <v>1976</v>
      </c>
      <c r="C1949" s="32">
        <v>2290194.77</v>
      </c>
      <c r="D1949" s="32">
        <v>2285648.9300000002</v>
      </c>
      <c r="E1949" s="32">
        <v>2224211.83</v>
      </c>
      <c r="F1949" s="32">
        <v>2222593.59</v>
      </c>
      <c r="G1949" s="32">
        <v>2209442.4599999986</v>
      </c>
      <c r="H1949" s="32">
        <v>2186701.1399999987</v>
      </c>
      <c r="I1949" s="32">
        <v>2180347.8299999987</v>
      </c>
      <c r="J1949" s="32">
        <v>2179668.3199999989</v>
      </c>
      <c r="K1949" s="32">
        <v>2179668.3199999989</v>
      </c>
      <c r="L1949" s="32">
        <v>2174587.6599999997</v>
      </c>
      <c r="M1949" s="32">
        <v>2174259.81</v>
      </c>
      <c r="N1949" s="32">
        <v>2169438.7999999998</v>
      </c>
      <c r="O1949" s="32">
        <v>2148246.04</v>
      </c>
      <c r="P1949" s="32">
        <v>2146900.83</v>
      </c>
      <c r="Q1949" s="32">
        <v>2120920.0500000003</v>
      </c>
      <c r="R1949" s="32">
        <v>2096485.76</v>
      </c>
      <c r="S1949" s="32">
        <v>2089642.37</v>
      </c>
    </row>
    <row r="1950" spans="2:19">
      <c r="B1950" s="5">
        <v>1975</v>
      </c>
      <c r="C1950" s="32">
        <v>2040110.5</v>
      </c>
      <c r="D1950" s="32">
        <v>2035508.18</v>
      </c>
      <c r="E1950" s="32">
        <v>2035372.65</v>
      </c>
      <c r="F1950" s="32">
        <v>2023946.17</v>
      </c>
      <c r="G1950" s="32">
        <v>2019155.3699999989</v>
      </c>
      <c r="H1950" s="32">
        <v>2018483.129999999</v>
      </c>
      <c r="I1950" s="32">
        <v>2017060.199999999</v>
      </c>
      <c r="J1950" s="32">
        <v>1994473.949999999</v>
      </c>
      <c r="K1950" s="32">
        <v>1986423.7299999991</v>
      </c>
      <c r="L1950" s="32">
        <v>1978171.48</v>
      </c>
      <c r="M1950" s="32">
        <v>1978171.48</v>
      </c>
      <c r="N1950" s="32">
        <v>1966168.29</v>
      </c>
      <c r="O1950" s="32">
        <v>1941404.6500000001</v>
      </c>
      <c r="P1950" s="32">
        <v>1937652.79</v>
      </c>
      <c r="Q1950" s="32">
        <v>1877796.9</v>
      </c>
      <c r="R1950" s="32">
        <v>1864731.39</v>
      </c>
      <c r="S1950" s="32">
        <v>1835443.3599999999</v>
      </c>
    </row>
    <row r="1951" spans="2:19">
      <c r="B1951" s="5">
        <v>1974</v>
      </c>
      <c r="C1951" s="32">
        <v>1809437.78</v>
      </c>
      <c r="D1951" s="32">
        <v>1778957.32</v>
      </c>
      <c r="E1951" s="32">
        <v>1749359.16</v>
      </c>
      <c r="F1951" s="32">
        <v>1743897.89</v>
      </c>
      <c r="G1951" s="32">
        <v>1737236.3499999994</v>
      </c>
      <c r="H1951" s="32">
        <v>1716237.2499999993</v>
      </c>
      <c r="I1951" s="32">
        <v>1663958.4599999993</v>
      </c>
      <c r="J1951" s="32">
        <v>1655961.6099999992</v>
      </c>
      <c r="K1951" s="32">
        <v>1655961.61</v>
      </c>
      <c r="L1951" s="32">
        <v>1643233.74</v>
      </c>
      <c r="M1951" s="32">
        <v>1629420.51</v>
      </c>
      <c r="N1951" s="32">
        <v>1620784.15</v>
      </c>
      <c r="O1951" s="32">
        <v>1583348.89</v>
      </c>
      <c r="P1951" s="32">
        <v>1582203.69</v>
      </c>
      <c r="Q1951" s="32">
        <v>1544733.96</v>
      </c>
      <c r="R1951" s="32">
        <v>1532210.2999999998</v>
      </c>
      <c r="S1951" s="32">
        <v>1527224.6099999999</v>
      </c>
    </row>
    <row r="1952" spans="2:19">
      <c r="B1952" s="5">
        <v>1973</v>
      </c>
      <c r="C1952" s="32">
        <v>2053810.19</v>
      </c>
      <c r="D1952" s="32">
        <v>2008183.31</v>
      </c>
      <c r="E1952" s="32">
        <v>1967463.09</v>
      </c>
      <c r="F1952" s="32">
        <v>1962158.34</v>
      </c>
      <c r="G1952" s="32">
        <v>1959374.2200000011</v>
      </c>
      <c r="H1952" s="32">
        <v>1907081.0600000012</v>
      </c>
      <c r="I1952" s="32">
        <v>1875414.3300000012</v>
      </c>
      <c r="J1952" s="32">
        <v>1856398.81</v>
      </c>
      <c r="K1952" s="32">
        <v>1845772.1199999999</v>
      </c>
      <c r="L1952" s="32">
        <v>1836940.8399999999</v>
      </c>
      <c r="M1952" s="32">
        <v>1835140.52</v>
      </c>
      <c r="N1952" s="32">
        <v>1827306.38</v>
      </c>
      <c r="O1952" s="32">
        <v>1803357.35</v>
      </c>
      <c r="P1952" s="32">
        <v>1774897.5</v>
      </c>
      <c r="Q1952" s="32">
        <v>1772118.33</v>
      </c>
      <c r="R1952" s="32">
        <v>1760960.56</v>
      </c>
      <c r="S1952" s="32">
        <v>1740538.28</v>
      </c>
    </row>
    <row r="1953" spans="2:19">
      <c r="B1953" s="5">
        <v>1972</v>
      </c>
      <c r="C1953" s="32">
        <v>1720978.06</v>
      </c>
      <c r="D1953" s="32">
        <v>1688361.1300000001</v>
      </c>
      <c r="E1953" s="32">
        <v>1674666.1100000003</v>
      </c>
      <c r="F1953" s="32">
        <v>1673776.2500000002</v>
      </c>
      <c r="G1953" s="32">
        <v>1657775.080000001</v>
      </c>
      <c r="H1953" s="32">
        <v>1651864.9500000011</v>
      </c>
      <c r="I1953" s="32">
        <v>1638212.71</v>
      </c>
      <c r="J1953" s="32">
        <v>1631120.41</v>
      </c>
      <c r="K1953" s="32">
        <v>1630969.15</v>
      </c>
      <c r="L1953" s="32">
        <v>1621446.0899999999</v>
      </c>
      <c r="M1953" s="32">
        <v>1621446.0899999999</v>
      </c>
      <c r="N1953" s="32">
        <v>1588076.08</v>
      </c>
      <c r="O1953" s="32">
        <v>1497781.06</v>
      </c>
      <c r="P1953" s="32">
        <v>1476518.6099999999</v>
      </c>
      <c r="Q1953" s="32">
        <v>1471667.48</v>
      </c>
      <c r="R1953" s="32">
        <v>1459048.78</v>
      </c>
      <c r="S1953" s="32">
        <v>1458442.3399999999</v>
      </c>
    </row>
    <row r="1954" spans="2:19">
      <c r="B1954" s="5">
        <v>1971</v>
      </c>
      <c r="C1954" s="32">
        <v>2006163.57</v>
      </c>
      <c r="D1954" s="32">
        <v>1986204.94</v>
      </c>
      <c r="E1954" s="32">
        <v>1901141.93</v>
      </c>
      <c r="F1954" s="32">
        <v>1896008.42</v>
      </c>
      <c r="G1954" s="32">
        <v>1891668.6100000008</v>
      </c>
      <c r="H1954" s="32">
        <v>1866720.78</v>
      </c>
      <c r="I1954" s="32">
        <v>1859051.38</v>
      </c>
      <c r="J1954" s="32">
        <v>1835941.0499999998</v>
      </c>
      <c r="K1954" s="32">
        <v>1826183.0599999998</v>
      </c>
      <c r="L1954" s="32">
        <v>1717268.2699999998</v>
      </c>
      <c r="M1954" s="32">
        <v>1701565.66</v>
      </c>
      <c r="N1954" s="32">
        <v>1696268.95</v>
      </c>
      <c r="O1954" s="32">
        <v>1678899.03</v>
      </c>
      <c r="P1954" s="32">
        <v>1678899.0300000003</v>
      </c>
      <c r="Q1954" s="32">
        <v>1657388.0400000003</v>
      </c>
      <c r="R1954" s="32">
        <v>1642584.7700000003</v>
      </c>
      <c r="S1954" s="32">
        <v>1642584.7700000003</v>
      </c>
    </row>
    <row r="1955" spans="2:19">
      <c r="B1955" s="5">
        <v>1970</v>
      </c>
      <c r="C1955" s="32">
        <v>1088482.3</v>
      </c>
      <c r="D1955" s="32">
        <v>1081291.46</v>
      </c>
      <c r="E1955" s="32">
        <v>1079572.17</v>
      </c>
      <c r="F1955" s="32">
        <v>1073982.27</v>
      </c>
      <c r="G1955" s="32">
        <v>1056472.56</v>
      </c>
      <c r="H1955" s="32">
        <v>1055179.5</v>
      </c>
      <c r="I1955" s="32">
        <v>1006285.79</v>
      </c>
      <c r="J1955" s="32">
        <v>988377.38</v>
      </c>
      <c r="K1955" s="32">
        <v>988054.47</v>
      </c>
      <c r="L1955" s="32">
        <v>988054.47</v>
      </c>
      <c r="M1955" s="32">
        <v>985985.08</v>
      </c>
      <c r="N1955" s="32">
        <v>981600.82</v>
      </c>
      <c r="O1955" s="32">
        <v>960187.98999999987</v>
      </c>
      <c r="P1955" s="32">
        <v>956474.83</v>
      </c>
      <c r="Q1955" s="32">
        <v>946355.03999999992</v>
      </c>
      <c r="R1955" s="32">
        <v>941665.24999999988</v>
      </c>
      <c r="S1955" s="32">
        <v>924986.15999999992</v>
      </c>
    </row>
    <row r="1956" spans="2:19">
      <c r="B1956" s="5">
        <v>1969</v>
      </c>
      <c r="C1956" s="32">
        <v>1461920.1800000002</v>
      </c>
      <c r="D1956" s="32">
        <v>1458871.5500000003</v>
      </c>
      <c r="E1956" s="32">
        <v>1445282.2300000004</v>
      </c>
      <c r="F1956" s="32">
        <v>1444137.45</v>
      </c>
      <c r="G1956" s="32">
        <v>1441795.52</v>
      </c>
      <c r="H1956" s="32">
        <v>1413105.1</v>
      </c>
      <c r="I1956" s="32">
        <v>1413105.1</v>
      </c>
      <c r="J1956" s="32">
        <v>1412289.19</v>
      </c>
      <c r="K1956" s="32">
        <v>1412289.19</v>
      </c>
      <c r="L1956" s="32">
        <v>1412264.4</v>
      </c>
      <c r="M1956" s="32">
        <v>1407135.41</v>
      </c>
      <c r="N1956" s="32">
        <v>1385449.1400000001</v>
      </c>
      <c r="O1956" s="32">
        <v>1340570.79</v>
      </c>
      <c r="P1956" s="32">
        <v>1325703.3400000001</v>
      </c>
      <c r="Q1956" s="32">
        <v>1287507.2000000002</v>
      </c>
      <c r="R1956" s="32">
        <v>1280244.76</v>
      </c>
      <c r="S1956" s="32">
        <v>1266881.4500000002</v>
      </c>
    </row>
    <row r="1957" spans="2:19">
      <c r="B1957" s="5">
        <v>1968</v>
      </c>
      <c r="C1957" s="32">
        <v>796901.91</v>
      </c>
      <c r="D1957" s="32">
        <v>780405.31</v>
      </c>
      <c r="E1957" s="32">
        <v>776361.17</v>
      </c>
      <c r="F1957" s="32">
        <v>762342.3</v>
      </c>
      <c r="G1957" s="32">
        <v>758722.89</v>
      </c>
      <c r="H1957" s="32">
        <v>757633.67</v>
      </c>
      <c r="I1957" s="32">
        <v>757633.67</v>
      </c>
      <c r="J1957" s="32">
        <v>738505.03</v>
      </c>
      <c r="K1957" s="32">
        <v>725255.74</v>
      </c>
      <c r="L1957" s="32">
        <v>714213.58</v>
      </c>
      <c r="M1957" s="32">
        <v>714213.58</v>
      </c>
      <c r="N1957" s="32">
        <v>714050.69</v>
      </c>
      <c r="O1957" s="32">
        <v>713912.74</v>
      </c>
      <c r="P1957" s="32">
        <v>713891.74</v>
      </c>
      <c r="Q1957" s="32">
        <v>688671.97</v>
      </c>
      <c r="R1957" s="32">
        <v>685861.21</v>
      </c>
      <c r="S1957" s="32">
        <v>677972.51</v>
      </c>
    </row>
    <row r="1958" spans="2:19">
      <c r="B1958" s="5">
        <v>1967</v>
      </c>
      <c r="C1958" s="32">
        <v>826731.63</v>
      </c>
      <c r="D1958" s="32">
        <v>826731.63</v>
      </c>
      <c r="E1958" s="32">
        <v>796900.99</v>
      </c>
      <c r="F1958" s="32">
        <v>795398.35</v>
      </c>
      <c r="G1958" s="32">
        <v>795009.91</v>
      </c>
      <c r="H1958" s="32">
        <v>792904.81</v>
      </c>
      <c r="I1958" s="32">
        <v>792381.25</v>
      </c>
      <c r="J1958" s="32">
        <v>780421.35</v>
      </c>
      <c r="K1958" s="32">
        <v>779761.83000000007</v>
      </c>
      <c r="L1958" s="32">
        <v>779169.52</v>
      </c>
      <c r="M1958" s="32">
        <v>779169.52</v>
      </c>
      <c r="N1958" s="32">
        <v>779169.52</v>
      </c>
      <c r="O1958" s="32">
        <v>760841.74</v>
      </c>
      <c r="P1958" s="32">
        <v>760727.8</v>
      </c>
      <c r="Q1958" s="32">
        <v>750146.16</v>
      </c>
      <c r="R1958" s="32">
        <v>750146.16</v>
      </c>
      <c r="S1958" s="32">
        <v>731551.5</v>
      </c>
    </row>
    <row r="1959" spans="2:19">
      <c r="B1959" s="5">
        <v>1966</v>
      </c>
      <c r="C1959" s="32">
        <v>641893.30000000005</v>
      </c>
      <c r="D1959" s="32">
        <v>595310.25</v>
      </c>
      <c r="E1959" s="32">
        <v>576785.18000000005</v>
      </c>
      <c r="F1959" s="32">
        <v>562472.59</v>
      </c>
      <c r="G1959" s="32">
        <v>562053.05000000005</v>
      </c>
      <c r="H1959" s="32">
        <v>551262.59</v>
      </c>
      <c r="I1959" s="32">
        <v>551262.59</v>
      </c>
      <c r="J1959" s="32">
        <v>543980.31000000006</v>
      </c>
      <c r="K1959" s="32">
        <v>540861.73</v>
      </c>
      <c r="L1959" s="32">
        <v>534064.62</v>
      </c>
      <c r="M1959" s="32">
        <v>533375.44000000006</v>
      </c>
      <c r="N1959" s="32">
        <v>533199.41</v>
      </c>
      <c r="O1959" s="32">
        <v>528700.63</v>
      </c>
      <c r="P1959" s="32">
        <v>527275.81999999995</v>
      </c>
      <c r="Q1959" s="32">
        <v>525608.5</v>
      </c>
      <c r="R1959" s="32">
        <v>509731.88</v>
      </c>
      <c r="S1959" s="32">
        <v>500215.66000000003</v>
      </c>
    </row>
    <row r="1960" spans="2:19">
      <c r="B1960" s="5">
        <v>1965</v>
      </c>
      <c r="C1960" s="32">
        <v>473144.58</v>
      </c>
      <c r="D1960" s="32">
        <v>468067.56</v>
      </c>
      <c r="E1960" s="32">
        <v>468067.56</v>
      </c>
      <c r="F1960" s="32">
        <v>468067.56</v>
      </c>
      <c r="G1960" s="32">
        <v>458455.14</v>
      </c>
      <c r="H1960" s="32">
        <v>458455.14</v>
      </c>
      <c r="I1960" s="32">
        <v>446427.97</v>
      </c>
      <c r="J1960" s="32">
        <v>442152.62</v>
      </c>
      <c r="K1960" s="32">
        <v>442152.62</v>
      </c>
      <c r="L1960" s="32">
        <v>415645.1</v>
      </c>
      <c r="M1960" s="32">
        <v>415645.1</v>
      </c>
      <c r="N1960" s="32">
        <v>415645.1</v>
      </c>
      <c r="O1960" s="32">
        <v>398693.92</v>
      </c>
      <c r="P1960" s="32">
        <v>385983.19999999995</v>
      </c>
      <c r="Q1960" s="32">
        <v>375874.64999999997</v>
      </c>
      <c r="R1960" s="32">
        <v>375874.64999999997</v>
      </c>
      <c r="S1960" s="32">
        <v>375874.64999999997</v>
      </c>
    </row>
    <row r="1961" spans="2:19">
      <c r="B1961" s="5">
        <v>1964</v>
      </c>
      <c r="C1961" s="32">
        <v>310549.71000000002</v>
      </c>
      <c r="D1961" s="32">
        <v>292734.84000000003</v>
      </c>
      <c r="E1961" s="32">
        <v>273641.67</v>
      </c>
      <c r="F1961" s="32">
        <v>255602.53</v>
      </c>
      <c r="G1961" s="32">
        <v>255602.53</v>
      </c>
      <c r="H1961" s="32">
        <v>254746.42</v>
      </c>
      <c r="I1961" s="32">
        <v>254746.42</v>
      </c>
      <c r="J1961" s="32">
        <v>251647.47999999998</v>
      </c>
      <c r="K1961" s="32">
        <v>251647.47999999998</v>
      </c>
      <c r="L1961" s="32">
        <v>244140.5</v>
      </c>
      <c r="M1961" s="32">
        <v>240774.15</v>
      </c>
      <c r="N1961" s="32">
        <v>222721.98</v>
      </c>
      <c r="O1961" s="32">
        <v>222402.81</v>
      </c>
      <c r="P1961" s="32">
        <v>222402.81</v>
      </c>
      <c r="Q1961" s="32">
        <v>221986.36</v>
      </c>
      <c r="R1961" s="32">
        <v>221986.36</v>
      </c>
      <c r="S1961" s="32">
        <v>217867.71</v>
      </c>
    </row>
    <row r="1962" spans="2:19">
      <c r="B1962" s="5">
        <v>1963</v>
      </c>
      <c r="C1962" s="32">
        <v>273250.49</v>
      </c>
      <c r="D1962" s="32">
        <v>256132.02</v>
      </c>
      <c r="E1962" s="32">
        <v>252781.78</v>
      </c>
      <c r="F1962" s="32">
        <v>252733.51</v>
      </c>
      <c r="G1962" s="32">
        <v>252733.51</v>
      </c>
      <c r="H1962" s="32">
        <v>245589.32</v>
      </c>
      <c r="I1962" s="32">
        <v>245589.32</v>
      </c>
      <c r="J1962" s="32">
        <v>245589.32</v>
      </c>
      <c r="K1962" s="32">
        <v>245589.32</v>
      </c>
      <c r="L1962" s="32">
        <v>245589.32</v>
      </c>
      <c r="M1962" s="32">
        <v>245589.32</v>
      </c>
      <c r="N1962" s="32">
        <v>202503.90000000002</v>
      </c>
      <c r="O1962" s="32">
        <v>179937.86000000002</v>
      </c>
      <c r="P1962" s="32">
        <v>166502.13000000003</v>
      </c>
      <c r="Q1962" s="32">
        <v>154744.97000000003</v>
      </c>
      <c r="R1962" s="32">
        <v>151789.19000000003</v>
      </c>
      <c r="S1962" s="32">
        <v>151789.19000000003</v>
      </c>
    </row>
    <row r="1963" spans="2:19">
      <c r="B1963" s="5">
        <v>1962</v>
      </c>
      <c r="C1963" s="32">
        <v>195668.93</v>
      </c>
      <c r="D1963" s="32">
        <v>172517.93</v>
      </c>
      <c r="E1963" s="32">
        <v>157641.89000000001</v>
      </c>
      <c r="F1963" s="32">
        <v>143680.99</v>
      </c>
      <c r="G1963" s="32">
        <v>138538.99</v>
      </c>
      <c r="H1963" s="32">
        <v>134998.01999999999</v>
      </c>
      <c r="I1963" s="32">
        <v>134998.01999999999</v>
      </c>
      <c r="J1963" s="32">
        <v>111928.01000000001</v>
      </c>
      <c r="K1963" s="32">
        <v>98202.02</v>
      </c>
      <c r="L1963" s="32">
        <v>98202.02</v>
      </c>
      <c r="M1963" s="32">
        <v>92340.57</v>
      </c>
      <c r="N1963" s="32">
        <v>92340.57</v>
      </c>
      <c r="O1963" s="32">
        <v>92340.57</v>
      </c>
      <c r="P1963" s="32">
        <v>83084.89</v>
      </c>
      <c r="Q1963" s="32">
        <v>83084.89</v>
      </c>
      <c r="R1963" s="32">
        <v>75732.990000000005</v>
      </c>
      <c r="S1963" s="32">
        <v>74701.86</v>
      </c>
    </row>
    <row r="1964" spans="2:19">
      <c r="B1964" s="5">
        <v>1961</v>
      </c>
      <c r="C1964" s="32">
        <v>194785.73</v>
      </c>
      <c r="D1964" s="32">
        <v>190419.02</v>
      </c>
      <c r="E1964" s="32">
        <v>186714.03</v>
      </c>
      <c r="F1964" s="32">
        <v>179999.75</v>
      </c>
      <c r="G1964" s="32">
        <v>165378.09</v>
      </c>
      <c r="H1964" s="32">
        <v>160600.48000000001</v>
      </c>
      <c r="I1964" s="32">
        <v>158584.97</v>
      </c>
      <c r="J1964" s="32">
        <v>158584.97</v>
      </c>
      <c r="K1964" s="32">
        <v>158584.97</v>
      </c>
      <c r="L1964" s="32">
        <v>158584.97</v>
      </c>
      <c r="M1964" s="32">
        <v>145659.51</v>
      </c>
      <c r="N1964" s="32">
        <v>145659.51</v>
      </c>
      <c r="O1964" s="32">
        <v>145659.51</v>
      </c>
      <c r="P1964" s="32">
        <v>126259.89</v>
      </c>
      <c r="Q1964" s="32">
        <v>121304.26</v>
      </c>
      <c r="R1964" s="32">
        <v>121304.26</v>
      </c>
      <c r="S1964" s="32">
        <v>118930.33</v>
      </c>
    </row>
    <row r="1965" spans="2:19">
      <c r="B1965" s="5">
        <v>1960</v>
      </c>
      <c r="C1965" s="32">
        <v>140857.84</v>
      </c>
      <c r="D1965" s="32">
        <v>140857.84</v>
      </c>
      <c r="E1965" s="32">
        <v>132804.45000000001</v>
      </c>
      <c r="F1965" s="32">
        <v>132804.45000000001</v>
      </c>
      <c r="G1965" s="32">
        <v>132804.45000000001</v>
      </c>
      <c r="H1965" s="32">
        <v>129817.59</v>
      </c>
      <c r="I1965" s="32">
        <v>129817.59</v>
      </c>
      <c r="J1965" s="32">
        <v>105787.59</v>
      </c>
      <c r="K1965" s="32">
        <v>105787.59</v>
      </c>
      <c r="L1965" s="32">
        <v>105787.59</v>
      </c>
      <c r="M1965" s="32">
        <v>99184.26</v>
      </c>
      <c r="N1965" s="32">
        <v>98384.68</v>
      </c>
      <c r="O1965" s="32">
        <v>81565.569999999992</v>
      </c>
      <c r="P1965" s="32">
        <v>79509.67</v>
      </c>
      <c r="Q1965" s="32">
        <v>74988.319999999992</v>
      </c>
      <c r="R1965" s="32">
        <v>70204.87999999999</v>
      </c>
      <c r="S1965" s="32">
        <v>70204.87999999999</v>
      </c>
    </row>
    <row r="1966" spans="2:19">
      <c r="B1966" s="5">
        <v>1959</v>
      </c>
      <c r="C1966" s="32">
        <v>76041.95</v>
      </c>
      <c r="D1966" s="32">
        <v>69717.47</v>
      </c>
      <c r="E1966" s="32">
        <v>69717.47</v>
      </c>
      <c r="F1966" s="32">
        <v>69717.47</v>
      </c>
      <c r="G1966" s="32">
        <v>69717.47</v>
      </c>
      <c r="H1966" s="32">
        <v>57348.34</v>
      </c>
      <c r="I1966" s="32">
        <v>57348.34</v>
      </c>
      <c r="J1966" s="32">
        <v>51264.9</v>
      </c>
      <c r="K1966" s="32">
        <v>51264.9</v>
      </c>
      <c r="L1966" s="32">
        <v>51264.9</v>
      </c>
      <c r="M1966" s="32">
        <v>51264.9</v>
      </c>
      <c r="N1966" s="32">
        <v>45006.35</v>
      </c>
      <c r="O1966" s="32">
        <v>45006.35</v>
      </c>
      <c r="P1966" s="32">
        <v>45006.35</v>
      </c>
      <c r="Q1966" s="32">
        <v>45006.35</v>
      </c>
      <c r="R1966" s="32">
        <v>41903.870000000003</v>
      </c>
      <c r="S1966" s="32">
        <v>38905.65</v>
      </c>
    </row>
    <row r="1967" spans="2:19">
      <c r="B1967" s="5">
        <v>1958</v>
      </c>
      <c r="C1967" s="32">
        <v>64397.37</v>
      </c>
      <c r="D1967" s="32">
        <v>60662.89</v>
      </c>
      <c r="E1967" s="32">
        <v>60662.89</v>
      </c>
      <c r="F1967" s="32">
        <v>60662.89</v>
      </c>
      <c r="G1967" s="32">
        <v>60662.89</v>
      </c>
      <c r="H1967" s="32">
        <v>60662.89</v>
      </c>
      <c r="I1967" s="32">
        <v>60662.89</v>
      </c>
      <c r="J1967" s="32">
        <v>60662.89</v>
      </c>
      <c r="K1967" s="32">
        <v>60662.89</v>
      </c>
      <c r="L1967" s="32">
        <v>60662.89</v>
      </c>
      <c r="M1967" s="32">
        <v>60662.89</v>
      </c>
      <c r="N1967" s="32">
        <v>53865.78</v>
      </c>
      <c r="O1967" s="32">
        <v>53865.78</v>
      </c>
      <c r="P1967" s="32">
        <v>53843.199999999997</v>
      </c>
      <c r="Q1967" s="32">
        <v>53843.199999999997</v>
      </c>
      <c r="R1967" s="32">
        <v>53788.09</v>
      </c>
      <c r="S1967" s="32">
        <v>53788.09</v>
      </c>
    </row>
    <row r="1968" spans="2:19">
      <c r="B1968" s="5">
        <v>1957</v>
      </c>
      <c r="C1968" s="32">
        <v>101254.98</v>
      </c>
      <c r="D1968" s="32">
        <v>101254.98</v>
      </c>
      <c r="E1968" s="32">
        <v>98703.56</v>
      </c>
      <c r="F1968" s="32">
        <v>98703.56</v>
      </c>
      <c r="G1968" s="32">
        <v>98703.56</v>
      </c>
      <c r="H1968" s="32">
        <v>98682.6</v>
      </c>
      <c r="I1968" s="32">
        <v>98682.6</v>
      </c>
      <c r="J1968" s="32">
        <v>98682.6</v>
      </c>
      <c r="K1968" s="32">
        <v>98682.6</v>
      </c>
      <c r="L1968" s="32">
        <v>98682.6</v>
      </c>
      <c r="M1968" s="32">
        <v>97473.83</v>
      </c>
      <c r="N1968" s="32">
        <v>97473.83</v>
      </c>
      <c r="O1968" s="32">
        <v>97210.52</v>
      </c>
      <c r="P1968" s="32">
        <v>96150.16</v>
      </c>
      <c r="Q1968" s="32">
        <v>96150.16</v>
      </c>
      <c r="R1968" s="32">
        <v>96150.16</v>
      </c>
      <c r="S1968" s="32">
        <v>96024.89</v>
      </c>
    </row>
    <row r="1969" spans="2:19">
      <c r="B1969" s="5">
        <v>1956</v>
      </c>
      <c r="C1969" s="32">
        <v>84589.88</v>
      </c>
      <c r="D1969" s="32">
        <v>84589.88</v>
      </c>
      <c r="E1969" s="32">
        <v>84589.88</v>
      </c>
      <c r="F1969" s="32">
        <v>84589.88</v>
      </c>
      <c r="G1969" s="32">
        <v>75259.94</v>
      </c>
      <c r="H1969" s="32">
        <v>73741.09</v>
      </c>
      <c r="I1969" s="32">
        <v>73741.09</v>
      </c>
      <c r="J1969" s="32">
        <v>73741.09</v>
      </c>
      <c r="K1969" s="32">
        <v>73741.09</v>
      </c>
      <c r="L1969" s="32">
        <v>73741.09</v>
      </c>
      <c r="M1969" s="32">
        <v>73741.09</v>
      </c>
      <c r="N1969" s="32">
        <v>73104.53</v>
      </c>
      <c r="O1969" s="32">
        <v>73104.53</v>
      </c>
      <c r="P1969" s="32">
        <v>73104.53</v>
      </c>
      <c r="Q1969" s="32">
        <v>73089.460000000006</v>
      </c>
      <c r="R1969" s="32">
        <v>73057.25</v>
      </c>
      <c r="S1969" s="32">
        <v>68384.23</v>
      </c>
    </row>
    <row r="1970" spans="2:19">
      <c r="B1970" s="5">
        <v>1955</v>
      </c>
      <c r="C1970" s="32">
        <v>15000.14</v>
      </c>
      <c r="D1970" s="32">
        <v>15000.14</v>
      </c>
      <c r="E1970" s="32">
        <v>15000.14</v>
      </c>
      <c r="F1970" s="32">
        <v>15000.14</v>
      </c>
      <c r="G1970" s="32">
        <v>15000.14</v>
      </c>
      <c r="H1970" s="32">
        <v>15000.14</v>
      </c>
      <c r="I1970" s="32">
        <v>14726.02</v>
      </c>
      <c r="J1970" s="32">
        <v>14726.02</v>
      </c>
      <c r="K1970" s="32">
        <v>14726.02</v>
      </c>
      <c r="L1970" s="32">
        <v>13384.29</v>
      </c>
      <c r="M1970" s="32">
        <v>13384.29</v>
      </c>
      <c r="N1970" s="32">
        <v>13384.29</v>
      </c>
      <c r="O1970" s="32">
        <v>11321.74</v>
      </c>
      <c r="P1970" s="32">
        <v>9245.36</v>
      </c>
      <c r="Q1970" s="32">
        <v>9245.36</v>
      </c>
      <c r="R1970" s="32">
        <v>9245.36</v>
      </c>
      <c r="S1970" s="32">
        <v>9245.36</v>
      </c>
    </row>
    <row r="1971" spans="2:19">
      <c r="B1971" s="5">
        <v>1954</v>
      </c>
      <c r="C1971" s="32">
        <v>22078.45</v>
      </c>
      <c r="D1971" s="32">
        <v>22078.45</v>
      </c>
      <c r="E1971" s="32">
        <v>22078.45</v>
      </c>
      <c r="F1971" s="32">
        <v>22019.64</v>
      </c>
      <c r="G1971" s="32">
        <v>22019.64</v>
      </c>
      <c r="H1971" s="32">
        <v>22019.64</v>
      </c>
      <c r="I1971" s="32">
        <v>22019.64</v>
      </c>
      <c r="J1971" s="32">
        <v>22019.64</v>
      </c>
      <c r="K1971" s="32">
        <v>22019.64</v>
      </c>
      <c r="L1971" s="32">
        <v>22019.64</v>
      </c>
      <c r="M1971" s="32">
        <v>22019.64</v>
      </c>
      <c r="N1971" s="32">
        <v>22019.64</v>
      </c>
      <c r="O1971" s="32">
        <v>22019.64</v>
      </c>
      <c r="P1971" s="32">
        <v>22019.64</v>
      </c>
      <c r="Q1971" s="32">
        <v>22019.64</v>
      </c>
      <c r="R1971" s="32">
        <v>22019.64</v>
      </c>
      <c r="S1971" s="32">
        <v>22019.64</v>
      </c>
    </row>
    <row r="1972" spans="2:19">
      <c r="B1972" s="5">
        <v>1953</v>
      </c>
      <c r="C1972" s="32">
        <v>55145.05</v>
      </c>
      <c r="D1972" s="32">
        <v>55145.05</v>
      </c>
      <c r="E1972" s="32">
        <v>55145.05</v>
      </c>
      <c r="F1972" s="32">
        <v>55053.27</v>
      </c>
      <c r="G1972" s="32">
        <v>55053.27</v>
      </c>
      <c r="H1972" s="32">
        <v>54775.87</v>
      </c>
      <c r="I1972" s="32">
        <v>54267.35</v>
      </c>
      <c r="J1972" s="32">
        <v>54267.35</v>
      </c>
      <c r="K1972" s="32">
        <v>49496.46</v>
      </c>
      <c r="L1972" s="32">
        <v>49423.81</v>
      </c>
      <c r="M1972" s="32">
        <v>49423.81</v>
      </c>
      <c r="N1972" s="32">
        <v>49423.81</v>
      </c>
      <c r="O1972" s="32">
        <v>49423.81</v>
      </c>
      <c r="P1972" s="32">
        <v>49423.81</v>
      </c>
      <c r="Q1972" s="32">
        <v>44079.69</v>
      </c>
      <c r="R1972" s="32">
        <v>44079.69</v>
      </c>
      <c r="S1972" s="32">
        <v>41076.75</v>
      </c>
    </row>
    <row r="1973" spans="2:19">
      <c r="B1973" s="5">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5">
        <v>1951</v>
      </c>
      <c r="C1974" s="32">
        <v>2969.94</v>
      </c>
      <c r="D1974" s="32">
        <v>2969.94</v>
      </c>
      <c r="E1974" s="32">
        <v>2969.94</v>
      </c>
      <c r="F1974" s="32">
        <v>2969.94</v>
      </c>
      <c r="G1974" s="32">
        <v>2969.94</v>
      </c>
      <c r="H1974" s="32">
        <v>2969.94</v>
      </c>
      <c r="I1974" s="32">
        <v>2969.94</v>
      </c>
      <c r="J1974" s="32">
        <v>2969.94</v>
      </c>
      <c r="K1974" s="32">
        <v>2969.94</v>
      </c>
      <c r="L1974" s="32">
        <v>2969.94</v>
      </c>
      <c r="M1974" s="32">
        <v>2969.94</v>
      </c>
      <c r="N1974" s="32">
        <v>2969.94</v>
      </c>
      <c r="O1974" s="32">
        <v>2969.94</v>
      </c>
      <c r="P1974" s="32">
        <v>2969.94</v>
      </c>
      <c r="Q1974" s="32">
        <v>2969.94</v>
      </c>
      <c r="R1974" s="32">
        <v>2969.94</v>
      </c>
      <c r="S1974" s="32">
        <v>2969.94</v>
      </c>
    </row>
    <row r="1975" spans="2:19">
      <c r="B1975" s="5">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5">
        <v>1949</v>
      </c>
      <c r="C1976" s="32">
        <v>52095.88</v>
      </c>
      <c r="D1976" s="32">
        <v>52095.88</v>
      </c>
      <c r="E1976" s="32">
        <v>43871.4</v>
      </c>
      <c r="F1976" s="32">
        <v>43871.4</v>
      </c>
      <c r="G1976" s="32">
        <v>43871.4</v>
      </c>
      <c r="H1976" s="32">
        <v>43871.4</v>
      </c>
      <c r="I1976" s="32">
        <v>43871.4</v>
      </c>
      <c r="J1976" s="32">
        <v>43871.4</v>
      </c>
      <c r="K1976" s="32">
        <v>43871.4</v>
      </c>
      <c r="L1976" s="32">
        <v>43871.4</v>
      </c>
      <c r="M1976" s="32">
        <v>43871.4</v>
      </c>
      <c r="N1976" s="32">
        <v>43871.4</v>
      </c>
      <c r="O1976" s="32">
        <v>42754.23</v>
      </c>
      <c r="P1976" s="32">
        <v>42754.23</v>
      </c>
      <c r="Q1976" s="32">
        <v>37032.85</v>
      </c>
      <c r="R1976" s="32">
        <v>37032.85</v>
      </c>
      <c r="S1976" s="32">
        <v>37032.85</v>
      </c>
    </row>
    <row r="1977" spans="2:19">
      <c r="B1977" s="5">
        <v>1948</v>
      </c>
      <c r="C1977" s="32">
        <v>1183.73</v>
      </c>
      <c r="D1977" s="32">
        <v>1183.73</v>
      </c>
      <c r="E1977" s="32">
        <v>1183.73</v>
      </c>
      <c r="F1977" s="32">
        <v>1183.73</v>
      </c>
      <c r="G1977" s="32">
        <v>1183.73</v>
      </c>
      <c r="H1977" s="32">
        <v>1183.73</v>
      </c>
      <c r="I1977" s="32">
        <v>1183.73</v>
      </c>
      <c r="J1977" s="32">
        <v>1183.73</v>
      </c>
      <c r="K1977" s="32">
        <v>1183.73</v>
      </c>
      <c r="L1977" s="32">
        <v>1183.73</v>
      </c>
      <c r="M1977" s="32">
        <v>1183.73</v>
      </c>
      <c r="N1977" s="32">
        <v>1183.73</v>
      </c>
      <c r="O1977" s="32">
        <v>1183.73</v>
      </c>
      <c r="P1977" s="32">
        <v>1183.73</v>
      </c>
      <c r="Q1977" s="32">
        <v>1183.73</v>
      </c>
      <c r="R1977" s="32">
        <v>1183.73</v>
      </c>
      <c r="S1977" s="32">
        <v>1183.73</v>
      </c>
    </row>
    <row r="1978" spans="2:19">
      <c r="B1978" s="5">
        <v>1947</v>
      </c>
      <c r="C1978" s="32">
        <v>60074.29</v>
      </c>
      <c r="D1978" s="32">
        <v>60058.080000000002</v>
      </c>
      <c r="E1978" s="32">
        <v>60058.080000000002</v>
      </c>
      <c r="F1978" s="32">
        <v>59190.11</v>
      </c>
      <c r="G1978" s="32">
        <v>59190.11</v>
      </c>
      <c r="H1978" s="32">
        <v>59094.28</v>
      </c>
      <c r="I1978" s="32">
        <v>59094.28</v>
      </c>
      <c r="J1978" s="32">
        <v>59094.28</v>
      </c>
      <c r="K1978" s="32">
        <v>59094.28</v>
      </c>
      <c r="L1978" s="32">
        <v>59094.28</v>
      </c>
      <c r="M1978" s="32">
        <v>59094.28</v>
      </c>
      <c r="N1978" s="32">
        <v>58731.02</v>
      </c>
      <c r="O1978" s="32">
        <v>58559.229999999996</v>
      </c>
      <c r="P1978" s="32">
        <v>58559.229999999996</v>
      </c>
      <c r="Q1978" s="32">
        <v>58336.07</v>
      </c>
      <c r="R1978" s="32">
        <v>58336.07</v>
      </c>
      <c r="S1978" s="32">
        <v>50576.539999999994</v>
      </c>
    </row>
    <row r="1979" spans="2:19">
      <c r="B1979" s="5">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5">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5">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5">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5">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5">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5">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5">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5">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5">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5">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5">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5">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5">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5">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5">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5">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54" t="s">
        <v>124</v>
      </c>
      <c r="B1996" s="6" t="s">
        <v>10</v>
      </c>
      <c r="C1996" s="7">
        <f>SUM(C1919:C1995)</f>
        <v>80764271.889999986</v>
      </c>
      <c r="D1996" s="7">
        <f>SUM(D1918:D1995)</f>
        <v>82401677.549999967</v>
      </c>
      <c r="E1996" s="7">
        <f>SUM(E1917:E1995)</f>
        <v>83381693.610000029</v>
      </c>
      <c r="F1996" s="7">
        <f>SUM(F1916:F1995)</f>
        <v>84532477.820000023</v>
      </c>
      <c r="G1996" s="7">
        <f>SUM(G1915:G1995)</f>
        <v>86021979.340000004</v>
      </c>
      <c r="H1996" s="7">
        <f t="shared" ref="H1996:M1996" si="17">SUM(H1909:H1995)</f>
        <v>87613434.040000036</v>
      </c>
      <c r="I1996" s="7">
        <f t="shared" si="17"/>
        <v>88976898.089999989</v>
      </c>
      <c r="J1996" s="7">
        <f t="shared" si="17"/>
        <v>90950463.579999998</v>
      </c>
      <c r="K1996" s="7">
        <f t="shared" si="17"/>
        <v>92962086.570000038</v>
      </c>
      <c r="L1996" s="7">
        <f t="shared" si="17"/>
        <v>96123061.140000001</v>
      </c>
      <c r="M1996" s="7">
        <f t="shared" si="17"/>
        <v>96979558.950000018</v>
      </c>
      <c r="N1996" s="10">
        <f>SUM(N1904:N1995)</f>
        <v>98673702.469999984</v>
      </c>
      <c r="O1996" s="10">
        <f>SUM(O1904:O1995)</f>
        <v>101086417.95</v>
      </c>
      <c r="P1996" s="10">
        <f>SUM(P1904:P1995)</f>
        <v>104208003.67</v>
      </c>
      <c r="Q1996" s="10">
        <f>SUM(Q1904:Q1995)</f>
        <v>109085617.36</v>
      </c>
      <c r="R1996" s="10">
        <f>SUM(R1903:R1995)</f>
        <v>112810498.99999999</v>
      </c>
      <c r="S1996" s="10">
        <f>SUM(S1903:S1995)</f>
        <v>117543823.58000001</v>
      </c>
    </row>
    <row r="1997" spans="1:19">
      <c r="A1997" s="55"/>
      <c r="B1997" s="6"/>
      <c r="C1997" s="7"/>
      <c r="D1997" s="7"/>
      <c r="E1997" s="7"/>
      <c r="F1997" s="7"/>
      <c r="G1997" s="7"/>
      <c r="H1997" s="7"/>
      <c r="I1997" s="7"/>
      <c r="J1997" s="7"/>
      <c r="K1997" s="7"/>
      <c r="L1997" s="7"/>
      <c r="M1997" s="9"/>
    </row>
    <row r="1998" spans="1:19">
      <c r="A1998" s="61" t="s">
        <v>125</v>
      </c>
      <c r="B1998" s="60">
        <v>2022</v>
      </c>
      <c r="C1998" s="31"/>
      <c r="D1998" s="31"/>
      <c r="E1998" s="31"/>
      <c r="F1998" s="31"/>
      <c r="G1998" s="31"/>
      <c r="H1998" s="31"/>
      <c r="I1998" s="31"/>
      <c r="J1998" s="31"/>
      <c r="K1998" s="31"/>
      <c r="L1998" s="31"/>
      <c r="M1998" s="31"/>
      <c r="N1998" s="31"/>
      <c r="O1998" s="31"/>
      <c r="P1998" s="31"/>
      <c r="Q1998" s="31"/>
      <c r="R1998" s="53"/>
      <c r="S1998" s="32">
        <v>3101654.11</v>
      </c>
    </row>
    <row r="1999" spans="1:19">
      <c r="A1999" s="33"/>
      <c r="B1999" s="5">
        <v>2021</v>
      </c>
      <c r="C1999" s="31">
        <v>0</v>
      </c>
      <c r="D1999" s="31">
        <v>0</v>
      </c>
      <c r="E1999" s="31">
        <v>0</v>
      </c>
      <c r="F1999" s="31">
        <v>0</v>
      </c>
      <c r="G1999" s="31">
        <v>0</v>
      </c>
      <c r="H1999" s="31">
        <v>0</v>
      </c>
      <c r="I1999" s="31">
        <v>0</v>
      </c>
      <c r="J1999" s="31">
        <v>0</v>
      </c>
      <c r="K1999" s="31">
        <v>0</v>
      </c>
      <c r="L1999" s="31">
        <v>0</v>
      </c>
      <c r="M1999" s="31">
        <v>0</v>
      </c>
      <c r="N1999" s="31">
        <v>0</v>
      </c>
      <c r="O1999" s="31">
        <v>0</v>
      </c>
      <c r="P1999" s="31">
        <v>0</v>
      </c>
      <c r="Q1999" s="31">
        <v>0</v>
      </c>
      <c r="R1999" s="32">
        <v>2706197.1500000004</v>
      </c>
      <c r="S1999" s="32">
        <v>2706068.41</v>
      </c>
    </row>
    <row r="2000" spans="1:19">
      <c r="B2000" s="5">
        <v>2020</v>
      </c>
      <c r="C2000" s="31">
        <v>0</v>
      </c>
      <c r="D2000" s="31">
        <v>0</v>
      </c>
      <c r="E2000" s="31">
        <v>0</v>
      </c>
      <c r="F2000" s="31">
        <v>0</v>
      </c>
      <c r="G2000" s="31">
        <v>0</v>
      </c>
      <c r="H2000" s="31">
        <v>0</v>
      </c>
      <c r="I2000" s="31">
        <v>0</v>
      </c>
      <c r="J2000" s="31">
        <v>0</v>
      </c>
      <c r="K2000" s="31">
        <v>0</v>
      </c>
      <c r="L2000" s="31">
        <v>0</v>
      </c>
      <c r="M2000" s="31">
        <v>0</v>
      </c>
      <c r="N2000" s="31">
        <v>0</v>
      </c>
      <c r="O2000" s="31">
        <v>0</v>
      </c>
      <c r="P2000" s="31">
        <v>0</v>
      </c>
      <c r="Q2000" s="32">
        <v>1913115.47</v>
      </c>
      <c r="R2000" s="32">
        <v>1903493.1300000001</v>
      </c>
      <c r="S2000" s="32">
        <v>1903493.1300000001</v>
      </c>
    </row>
    <row r="2001" spans="1:19">
      <c r="A2001" s="35"/>
      <c r="B2001" s="5">
        <v>2019</v>
      </c>
      <c r="C2001" s="31">
        <v>0</v>
      </c>
      <c r="D2001" s="31">
        <v>0</v>
      </c>
      <c r="E2001" s="31">
        <v>0</v>
      </c>
      <c r="F2001" s="31">
        <v>0</v>
      </c>
      <c r="G2001" s="31">
        <v>0</v>
      </c>
      <c r="H2001" s="31">
        <v>0</v>
      </c>
      <c r="I2001" s="31">
        <v>0</v>
      </c>
      <c r="J2001" s="31">
        <v>0</v>
      </c>
      <c r="K2001" s="31">
        <v>0</v>
      </c>
      <c r="L2001" s="31">
        <v>0</v>
      </c>
      <c r="M2001" s="31">
        <v>0</v>
      </c>
      <c r="N2001" s="31">
        <v>0</v>
      </c>
      <c r="O2001" s="31">
        <v>0</v>
      </c>
      <c r="P2001" s="32">
        <v>1735046.3699999999</v>
      </c>
      <c r="Q2001" s="32">
        <v>1735046.3699999999</v>
      </c>
      <c r="R2001" s="32">
        <v>1735046.3699999999</v>
      </c>
      <c r="S2001" s="32">
        <v>1735046.3699999999</v>
      </c>
    </row>
    <row r="2002" spans="1:19">
      <c r="A2002" s="35"/>
      <c r="B2002" s="5">
        <v>2018</v>
      </c>
      <c r="C2002" s="31">
        <v>0</v>
      </c>
      <c r="D2002" s="31">
        <v>0</v>
      </c>
      <c r="E2002" s="31">
        <v>0</v>
      </c>
      <c r="F2002" s="31">
        <v>0</v>
      </c>
      <c r="G2002" s="31">
        <v>0</v>
      </c>
      <c r="H2002" s="31">
        <v>0</v>
      </c>
      <c r="I2002" s="31">
        <v>0</v>
      </c>
      <c r="J2002" s="31">
        <v>0</v>
      </c>
      <c r="K2002" s="31">
        <v>0</v>
      </c>
      <c r="L2002" s="31">
        <v>0</v>
      </c>
      <c r="M2002" s="31">
        <v>0</v>
      </c>
      <c r="N2002" s="31">
        <v>0</v>
      </c>
      <c r="O2002" s="32">
        <v>1717392.7600000002</v>
      </c>
      <c r="P2002" s="32">
        <v>1717392.7600000002</v>
      </c>
      <c r="Q2002" s="32">
        <v>1717392.7600000002</v>
      </c>
      <c r="R2002" s="32">
        <v>1717392.7600000002</v>
      </c>
      <c r="S2002" s="32">
        <v>1717392.7600000002</v>
      </c>
    </row>
    <row r="2003" spans="1:19">
      <c r="A2003" s="35"/>
      <c r="B2003" s="5">
        <v>2017</v>
      </c>
      <c r="C2003" s="31">
        <v>0</v>
      </c>
      <c r="D2003" s="31">
        <v>0</v>
      </c>
      <c r="E2003" s="31">
        <v>0</v>
      </c>
      <c r="F2003" s="31">
        <v>0</v>
      </c>
      <c r="G2003" s="31">
        <v>0</v>
      </c>
      <c r="H2003" s="31">
        <v>0</v>
      </c>
      <c r="I2003" s="31">
        <v>0</v>
      </c>
      <c r="J2003" s="31">
        <v>0</v>
      </c>
      <c r="K2003" s="31">
        <v>0</v>
      </c>
      <c r="L2003" s="31">
        <v>0</v>
      </c>
      <c r="M2003" s="31">
        <v>0</v>
      </c>
      <c r="N2003" s="32">
        <v>1102406.6899999995</v>
      </c>
      <c r="O2003" s="32">
        <v>1102406.6900000002</v>
      </c>
      <c r="P2003" s="32">
        <v>1102406.6900000002</v>
      </c>
      <c r="Q2003" s="32">
        <v>1100679.1400000001</v>
      </c>
      <c r="R2003" s="32">
        <v>1100679.1400000001</v>
      </c>
      <c r="S2003" s="32">
        <v>1100679.1400000001</v>
      </c>
    </row>
    <row r="2004" spans="1:19">
      <c r="B2004" s="5">
        <v>2016</v>
      </c>
      <c r="C2004" s="31">
        <v>0</v>
      </c>
      <c r="D2004" s="31">
        <v>0</v>
      </c>
      <c r="E2004" s="31">
        <v>0</v>
      </c>
      <c r="F2004" s="31">
        <v>0</v>
      </c>
      <c r="G2004" s="31">
        <v>0</v>
      </c>
      <c r="H2004" s="31">
        <v>0</v>
      </c>
      <c r="I2004" s="31">
        <v>0</v>
      </c>
      <c r="J2004" s="31">
        <v>0</v>
      </c>
      <c r="K2004" s="31">
        <v>0</v>
      </c>
      <c r="L2004" s="31">
        <v>0</v>
      </c>
      <c r="M2004" s="32">
        <v>1385450.8299999998</v>
      </c>
      <c r="N2004" s="32">
        <v>1339846.2399999998</v>
      </c>
      <c r="O2004" s="32">
        <v>1339761.24</v>
      </c>
      <c r="P2004" s="32">
        <v>1339761.24</v>
      </c>
      <c r="Q2004" s="32">
        <v>1339761.24</v>
      </c>
      <c r="R2004" s="32">
        <v>1339761.24</v>
      </c>
      <c r="S2004" s="32">
        <v>1339761.24</v>
      </c>
    </row>
    <row r="2005" spans="1:19">
      <c r="B2005" s="5">
        <v>2015</v>
      </c>
      <c r="C2005" s="31">
        <v>0</v>
      </c>
      <c r="D2005" s="31">
        <v>0</v>
      </c>
      <c r="E2005" s="31">
        <v>0</v>
      </c>
      <c r="F2005" s="31">
        <v>0</v>
      </c>
      <c r="G2005" s="31">
        <v>0</v>
      </c>
      <c r="H2005" s="31">
        <v>0</v>
      </c>
      <c r="I2005" s="31">
        <v>0</v>
      </c>
      <c r="J2005" s="31">
        <v>0</v>
      </c>
      <c r="K2005" s="31">
        <v>0</v>
      </c>
      <c r="L2005" s="32">
        <v>1626347.26</v>
      </c>
      <c r="M2005" s="32">
        <v>1613845.19</v>
      </c>
      <c r="N2005" s="32">
        <v>1604205.73</v>
      </c>
      <c r="O2005" s="32">
        <v>1604170.73</v>
      </c>
      <c r="P2005" s="32">
        <v>1599342.65</v>
      </c>
      <c r="Q2005" s="32">
        <v>1599342.65</v>
      </c>
      <c r="R2005" s="32">
        <v>1599342.65</v>
      </c>
      <c r="S2005" s="32">
        <v>1599342.65</v>
      </c>
    </row>
    <row r="2006" spans="1:19">
      <c r="B2006" s="5">
        <v>2014</v>
      </c>
      <c r="C2006" s="31">
        <v>0</v>
      </c>
      <c r="D2006" s="31">
        <v>0</v>
      </c>
      <c r="E2006" s="31">
        <v>0</v>
      </c>
      <c r="F2006" s="31">
        <v>0</v>
      </c>
      <c r="G2006" s="31">
        <v>0</v>
      </c>
      <c r="H2006" s="31">
        <v>0</v>
      </c>
      <c r="I2006" s="31">
        <v>0</v>
      </c>
      <c r="J2006" s="31">
        <v>0</v>
      </c>
      <c r="K2006" s="32">
        <v>1525949.1399999987</v>
      </c>
      <c r="L2006" s="32">
        <v>1526160.1099999987</v>
      </c>
      <c r="M2006" s="32">
        <v>1526160.1099999987</v>
      </c>
      <c r="N2006" s="32">
        <v>1526160.1099999987</v>
      </c>
      <c r="O2006" s="32">
        <v>1526160.11</v>
      </c>
      <c r="P2006" s="32">
        <v>1526160.11</v>
      </c>
      <c r="Q2006" s="32">
        <v>1526160.11</v>
      </c>
      <c r="R2006" s="32">
        <v>1526160.11</v>
      </c>
      <c r="S2006" s="32">
        <v>1526160.11</v>
      </c>
    </row>
    <row r="2007" spans="1:19">
      <c r="B2007" s="5">
        <v>2013</v>
      </c>
      <c r="C2007" s="31">
        <v>0</v>
      </c>
      <c r="D2007" s="31">
        <v>0</v>
      </c>
      <c r="E2007" s="31">
        <v>0</v>
      </c>
      <c r="F2007" s="31">
        <v>0</v>
      </c>
      <c r="G2007" s="31">
        <v>0</v>
      </c>
      <c r="H2007" s="31">
        <v>0</v>
      </c>
      <c r="I2007" s="31">
        <v>0</v>
      </c>
      <c r="J2007" s="32">
        <v>1038766.6900000001</v>
      </c>
      <c r="K2007" s="32">
        <v>1038766.6900000001</v>
      </c>
      <c r="L2007" s="32">
        <v>1040371.3199999996</v>
      </c>
      <c r="M2007" s="32">
        <v>1040371.3199999996</v>
      </c>
      <c r="N2007" s="32">
        <v>1040371.3199999996</v>
      </c>
      <c r="O2007" s="32">
        <v>1040371.3200000001</v>
      </c>
      <c r="P2007" s="32">
        <v>1040371.3200000001</v>
      </c>
      <c r="Q2007" s="32">
        <v>1040371.3200000001</v>
      </c>
      <c r="R2007" s="32">
        <v>1040371.3200000001</v>
      </c>
      <c r="S2007" s="32">
        <v>1040371.3200000001</v>
      </c>
    </row>
    <row r="2008" spans="1:19">
      <c r="B2008" s="5">
        <v>2012</v>
      </c>
      <c r="C2008" s="31">
        <v>0</v>
      </c>
      <c r="D2008" s="31">
        <v>0</v>
      </c>
      <c r="E2008" s="31">
        <v>0</v>
      </c>
      <c r="F2008" s="31">
        <v>0</v>
      </c>
      <c r="G2008" s="31">
        <v>0</v>
      </c>
      <c r="H2008" s="31">
        <v>0</v>
      </c>
      <c r="I2008" s="32">
        <v>1632145.2099999995</v>
      </c>
      <c r="J2008" s="32">
        <v>1632145.2099999995</v>
      </c>
      <c r="K2008" s="32">
        <v>1632145.2099999995</v>
      </c>
      <c r="L2008" s="32">
        <v>1648738.9299999995</v>
      </c>
      <c r="M2008" s="32">
        <v>1648738.9299999995</v>
      </c>
      <c r="N2008" s="32">
        <v>1648738.9299999995</v>
      </c>
      <c r="O2008" s="32">
        <v>1648738.9300000002</v>
      </c>
      <c r="P2008" s="32">
        <v>1648738.9300000002</v>
      </c>
      <c r="Q2008" s="32">
        <v>1648738.9300000002</v>
      </c>
      <c r="R2008" s="32">
        <v>1648738.9300000002</v>
      </c>
      <c r="S2008" s="32">
        <v>1648738.9300000002</v>
      </c>
    </row>
    <row r="2009" spans="1:19">
      <c r="B2009" s="5">
        <v>2011</v>
      </c>
      <c r="C2009" s="31">
        <v>0</v>
      </c>
      <c r="D2009" s="31">
        <v>0</v>
      </c>
      <c r="E2009" s="31">
        <v>0</v>
      </c>
      <c r="F2009" s="31">
        <v>0</v>
      </c>
      <c r="G2009" s="31">
        <v>0</v>
      </c>
      <c r="H2009" s="32">
        <v>1050002.46</v>
      </c>
      <c r="I2009" s="32">
        <v>1050002.46</v>
      </c>
      <c r="J2009" s="32">
        <v>1050002.46</v>
      </c>
      <c r="K2009" s="32">
        <v>1050002.46</v>
      </c>
      <c r="L2009" s="32">
        <v>1026856.9499999995</v>
      </c>
      <c r="M2009" s="32">
        <v>1026856.9499999995</v>
      </c>
      <c r="N2009" s="32">
        <v>1026856.9499999995</v>
      </c>
      <c r="O2009" s="32">
        <v>1026856.95</v>
      </c>
      <c r="P2009" s="32">
        <v>1026856.95</v>
      </c>
      <c r="Q2009" s="32">
        <v>1026856.95</v>
      </c>
      <c r="R2009" s="32">
        <v>1026856.95</v>
      </c>
      <c r="S2009" s="32">
        <v>1026856.95</v>
      </c>
    </row>
    <row r="2010" spans="1:19">
      <c r="B2010" s="5">
        <v>2010</v>
      </c>
      <c r="C2010" s="31">
        <v>0</v>
      </c>
      <c r="D2010" s="31">
        <v>0</v>
      </c>
      <c r="E2010" s="31">
        <v>0</v>
      </c>
      <c r="F2010" s="31">
        <v>0</v>
      </c>
      <c r="G2010" s="32">
        <v>1283307.8200000003</v>
      </c>
      <c r="H2010" s="32">
        <v>1283307.8200000003</v>
      </c>
      <c r="I2010" s="32">
        <v>1283307.8200000003</v>
      </c>
      <c r="J2010" s="32">
        <v>1283307.8200000003</v>
      </c>
      <c r="K2010" s="32">
        <v>1283307.8200000003</v>
      </c>
      <c r="L2010" s="32">
        <v>1272443.5900000005</v>
      </c>
      <c r="M2010" s="32">
        <v>1272443.5900000005</v>
      </c>
      <c r="N2010" s="32">
        <v>1272443.5900000005</v>
      </c>
      <c r="O2010" s="32">
        <v>1272443.5900000001</v>
      </c>
      <c r="P2010" s="32">
        <v>1272443.5900000001</v>
      </c>
      <c r="Q2010" s="32">
        <v>1272443.5900000001</v>
      </c>
      <c r="R2010" s="32">
        <v>1272443.5900000001</v>
      </c>
      <c r="S2010" s="32">
        <v>1272443.5900000001</v>
      </c>
    </row>
    <row r="2011" spans="1:19">
      <c r="B2011" s="5">
        <v>2009</v>
      </c>
      <c r="C2011" s="31">
        <v>0</v>
      </c>
      <c r="D2011" s="31">
        <v>0</v>
      </c>
      <c r="E2011" s="31">
        <v>0</v>
      </c>
      <c r="F2011" s="32">
        <v>1550646.41</v>
      </c>
      <c r="G2011" s="32">
        <v>1550646.4100000001</v>
      </c>
      <c r="H2011" s="32">
        <v>1550646.4100000001</v>
      </c>
      <c r="I2011" s="32">
        <v>1550646.4100000001</v>
      </c>
      <c r="J2011" s="32">
        <v>1550646.4100000001</v>
      </c>
      <c r="K2011" s="32">
        <v>1550646.4100000001</v>
      </c>
      <c r="L2011" s="32">
        <v>1552373.4799999997</v>
      </c>
      <c r="M2011" s="32">
        <v>1552373.4799999997</v>
      </c>
      <c r="N2011" s="32">
        <v>1552373.4799999997</v>
      </c>
      <c r="O2011" s="32">
        <v>1552373.48</v>
      </c>
      <c r="P2011" s="32">
        <v>1552373.48</v>
      </c>
      <c r="Q2011" s="32">
        <v>1552373.48</v>
      </c>
      <c r="R2011" s="32">
        <v>1552373.48</v>
      </c>
      <c r="S2011" s="32">
        <v>1552373.48</v>
      </c>
    </row>
    <row r="2012" spans="1:19">
      <c r="B2012" s="5">
        <v>2008</v>
      </c>
      <c r="C2012" s="31">
        <v>0</v>
      </c>
      <c r="D2012" s="31">
        <v>0</v>
      </c>
      <c r="E2012" s="32">
        <v>2176514.8600000003</v>
      </c>
      <c r="F2012" s="32">
        <v>2176070.6000000006</v>
      </c>
      <c r="G2012" s="32">
        <v>2176070.6000000015</v>
      </c>
      <c r="H2012" s="32">
        <v>2176070.6000000015</v>
      </c>
      <c r="I2012" s="32">
        <v>2164807.8200000017</v>
      </c>
      <c r="J2012" s="32">
        <v>2164807.8200000017</v>
      </c>
      <c r="K2012" s="32">
        <v>2164807.8200000017</v>
      </c>
      <c r="L2012" s="32">
        <v>2101998.1300000018</v>
      </c>
      <c r="M2012" s="32">
        <v>2101998.1300000018</v>
      </c>
      <c r="N2012" s="32">
        <v>2101998.1300000018</v>
      </c>
      <c r="O2012" s="32">
        <v>2101998.13</v>
      </c>
      <c r="P2012" s="32">
        <v>2101998.13</v>
      </c>
      <c r="Q2012" s="32">
        <v>2101998.13</v>
      </c>
      <c r="R2012" s="32">
        <v>2101998.13</v>
      </c>
      <c r="S2012" s="32">
        <v>2101998.13</v>
      </c>
    </row>
    <row r="2013" spans="1:19">
      <c r="B2013" s="5">
        <v>2007</v>
      </c>
      <c r="C2013" s="31">
        <v>0</v>
      </c>
      <c r="D2013" s="32">
        <v>3167691.4699999997</v>
      </c>
      <c r="E2013" s="32">
        <v>3094513.8499999996</v>
      </c>
      <c r="F2013" s="32">
        <v>3094513.8499999996</v>
      </c>
      <c r="G2013" s="32">
        <v>3094513.8499999978</v>
      </c>
      <c r="H2013" s="32">
        <v>3094513.8499999978</v>
      </c>
      <c r="I2013" s="32">
        <v>2987198.1699999976</v>
      </c>
      <c r="J2013" s="32">
        <v>2987198.1699999976</v>
      </c>
      <c r="K2013" s="32">
        <v>2987198.1699999976</v>
      </c>
      <c r="L2013" s="32">
        <v>2871068.8399999975</v>
      </c>
      <c r="M2013" s="32">
        <v>2871068.8399999975</v>
      </c>
      <c r="N2013" s="32">
        <v>2871068.8399999975</v>
      </c>
      <c r="O2013" s="32">
        <v>2871068.84</v>
      </c>
      <c r="P2013" s="32">
        <v>2871068.84</v>
      </c>
      <c r="Q2013" s="32">
        <v>2871068.84</v>
      </c>
      <c r="R2013" s="32">
        <v>2871068.84</v>
      </c>
      <c r="S2013" s="32">
        <v>2871068.84</v>
      </c>
    </row>
    <row r="2014" spans="1:19">
      <c r="B2014" s="5">
        <v>2006</v>
      </c>
      <c r="C2014" s="32">
        <v>3178657.99</v>
      </c>
      <c r="D2014" s="32">
        <v>3178657.99</v>
      </c>
      <c r="E2014" s="32">
        <v>3176143.31</v>
      </c>
      <c r="F2014" s="32">
        <v>3176143.31</v>
      </c>
      <c r="G2014" s="32">
        <v>3176143.3099999987</v>
      </c>
      <c r="H2014" s="32">
        <v>3176143.3099999987</v>
      </c>
      <c r="I2014" s="32">
        <v>3176143.3099999987</v>
      </c>
      <c r="J2014" s="32">
        <v>3176143.3099999987</v>
      </c>
      <c r="K2014" s="32">
        <v>3176143.3099999987</v>
      </c>
      <c r="L2014" s="32">
        <v>3054971.8899999983</v>
      </c>
      <c r="M2014" s="32">
        <v>3054971.8899999983</v>
      </c>
      <c r="N2014" s="32">
        <v>3054971.8899999983</v>
      </c>
      <c r="O2014" s="32">
        <v>3054971.89</v>
      </c>
      <c r="P2014" s="32">
        <v>3054971.89</v>
      </c>
      <c r="Q2014" s="32">
        <v>3054971.89</v>
      </c>
      <c r="R2014" s="32">
        <v>3054971.89</v>
      </c>
      <c r="S2014" s="32">
        <v>3054971.89</v>
      </c>
    </row>
    <row r="2015" spans="1:19">
      <c r="B2015" s="5">
        <v>2005</v>
      </c>
      <c r="C2015" s="32">
        <v>3890463.0999999996</v>
      </c>
      <c r="D2015" s="32">
        <v>3890463.0999999996</v>
      </c>
      <c r="E2015" s="32">
        <v>3858724.4899999998</v>
      </c>
      <c r="F2015" s="32">
        <v>3858724.4899999998</v>
      </c>
      <c r="G2015" s="32">
        <v>3858724.4899999998</v>
      </c>
      <c r="H2015" s="32">
        <v>3858724.4899999998</v>
      </c>
      <c r="I2015" s="32">
        <v>3844777.3099999996</v>
      </c>
      <c r="J2015" s="32">
        <v>3845402.4</v>
      </c>
      <c r="K2015" s="32">
        <v>3845402.4</v>
      </c>
      <c r="L2015" s="32">
        <v>3867927.9600000004</v>
      </c>
      <c r="M2015" s="32">
        <v>3867927.9600000004</v>
      </c>
      <c r="N2015" s="32">
        <v>3867927.9600000004</v>
      </c>
      <c r="O2015" s="32">
        <v>3867927.96</v>
      </c>
      <c r="P2015" s="32">
        <v>3867927.96</v>
      </c>
      <c r="Q2015" s="32">
        <v>3867927.96</v>
      </c>
      <c r="R2015" s="32">
        <v>3867927.96</v>
      </c>
      <c r="S2015" s="32">
        <v>3867927.96</v>
      </c>
    </row>
    <row r="2016" spans="1:19">
      <c r="B2016" s="5">
        <v>2004</v>
      </c>
      <c r="C2016" s="32">
        <v>4438268.16</v>
      </c>
      <c r="D2016" s="32">
        <v>4438268.16</v>
      </c>
      <c r="E2016" s="32">
        <v>4366463.51</v>
      </c>
      <c r="F2016" s="32">
        <v>4366463.51</v>
      </c>
      <c r="G2016" s="32">
        <v>4366463.5100000054</v>
      </c>
      <c r="H2016" s="32">
        <v>4366463.5100000054</v>
      </c>
      <c r="I2016" s="32">
        <v>4365628.360000005</v>
      </c>
      <c r="J2016" s="32">
        <v>4365667.360000005</v>
      </c>
      <c r="K2016" s="32">
        <v>4365667.360000005</v>
      </c>
      <c r="L2016" s="32">
        <v>4412221.9400000069</v>
      </c>
      <c r="M2016" s="32">
        <v>4412221.9400000069</v>
      </c>
      <c r="N2016" s="32">
        <v>4412221.9400000069</v>
      </c>
      <c r="O2016" s="32">
        <v>4412221.9400000013</v>
      </c>
      <c r="P2016" s="32">
        <v>4410986.29</v>
      </c>
      <c r="Q2016" s="32">
        <v>4410986.29</v>
      </c>
      <c r="R2016" s="32">
        <v>4410986.29</v>
      </c>
      <c r="S2016" s="32">
        <v>4410986.29</v>
      </c>
    </row>
    <row r="2017" spans="2:19">
      <c r="B2017" s="5">
        <v>2003</v>
      </c>
      <c r="C2017" s="32">
        <v>3946817.75</v>
      </c>
      <c r="D2017" s="32">
        <v>3946817.75</v>
      </c>
      <c r="E2017" s="32">
        <v>3923940.19</v>
      </c>
      <c r="F2017" s="32">
        <v>3923940.19</v>
      </c>
      <c r="G2017" s="32">
        <v>3923940.189999999</v>
      </c>
      <c r="H2017" s="32">
        <v>3923940.189999999</v>
      </c>
      <c r="I2017" s="32">
        <v>3922726.9299999988</v>
      </c>
      <c r="J2017" s="32">
        <v>3922726.9299999992</v>
      </c>
      <c r="K2017" s="32">
        <v>3922726.9299999992</v>
      </c>
      <c r="L2017" s="32">
        <v>3950751.379999998</v>
      </c>
      <c r="M2017" s="32">
        <v>3950319.9599999986</v>
      </c>
      <c r="N2017" s="32">
        <v>3950319.9599999981</v>
      </c>
      <c r="O2017" s="32">
        <v>3950319.96</v>
      </c>
      <c r="P2017" s="32">
        <v>3950319.9600000004</v>
      </c>
      <c r="Q2017" s="32">
        <v>3950319.9600000004</v>
      </c>
      <c r="R2017" s="32">
        <v>3950319.9600000004</v>
      </c>
      <c r="S2017" s="32">
        <v>3950319.9600000004</v>
      </c>
    </row>
    <row r="2018" spans="2:19">
      <c r="B2018" s="5">
        <v>2002</v>
      </c>
      <c r="C2018" s="32">
        <v>4470340.6399999997</v>
      </c>
      <c r="D2018" s="32">
        <v>4470340.6399999997</v>
      </c>
      <c r="E2018" s="32">
        <v>4459812.96</v>
      </c>
      <c r="F2018" s="32">
        <v>4459812.96</v>
      </c>
      <c r="G2018" s="32">
        <v>4459126.7400000012</v>
      </c>
      <c r="H2018" s="32">
        <v>4459126.7400000012</v>
      </c>
      <c r="I2018" s="32">
        <v>4455725.6700000009</v>
      </c>
      <c r="J2018" s="32">
        <v>4459598.4700000007</v>
      </c>
      <c r="K2018" s="32">
        <v>4459598.4700000007</v>
      </c>
      <c r="L2018" s="32">
        <v>4546851.4800000014</v>
      </c>
      <c r="M2018" s="32">
        <v>4546851.4800000014</v>
      </c>
      <c r="N2018" s="32">
        <v>4546851.4800000014</v>
      </c>
      <c r="O2018" s="32">
        <v>4546851.4799999995</v>
      </c>
      <c r="P2018" s="32">
        <v>4546851.4800000004</v>
      </c>
      <c r="Q2018" s="32">
        <v>4546851.4800000004</v>
      </c>
      <c r="R2018" s="32">
        <v>4546851.4800000004</v>
      </c>
      <c r="S2018" s="32">
        <v>4546851.4800000004</v>
      </c>
    </row>
    <row r="2019" spans="2:19">
      <c r="B2019" s="5">
        <v>2001</v>
      </c>
      <c r="C2019" s="32">
        <v>4695847.43</v>
      </c>
      <c r="D2019" s="32">
        <v>4695847.43</v>
      </c>
      <c r="E2019" s="32">
        <v>4667158.01</v>
      </c>
      <c r="F2019" s="32">
        <v>4667158.01</v>
      </c>
      <c r="G2019" s="32">
        <v>4667158.0100000026</v>
      </c>
      <c r="H2019" s="32">
        <v>4667158.0100000026</v>
      </c>
      <c r="I2019" s="32">
        <v>4649519.5800000029</v>
      </c>
      <c r="J2019" s="32">
        <v>4654251.490000003</v>
      </c>
      <c r="K2019" s="32">
        <v>4654251.490000003</v>
      </c>
      <c r="L2019" s="32">
        <v>4732084.7500000056</v>
      </c>
      <c r="M2019" s="32">
        <v>4732084.7500000065</v>
      </c>
      <c r="N2019" s="32">
        <v>4732084.7500000065</v>
      </c>
      <c r="O2019" s="32">
        <v>4730628.95</v>
      </c>
      <c r="P2019" s="32">
        <v>4730628.95</v>
      </c>
      <c r="Q2019" s="32">
        <v>4730546.1399999997</v>
      </c>
      <c r="R2019" s="32">
        <v>4730546.1399999997</v>
      </c>
      <c r="S2019" s="32">
        <v>4730546.1399999997</v>
      </c>
    </row>
    <row r="2020" spans="2:19">
      <c r="B2020" s="5">
        <v>2000</v>
      </c>
      <c r="C2020" s="32">
        <v>4409754.99</v>
      </c>
      <c r="D2020" s="32">
        <v>4409754.99</v>
      </c>
      <c r="E2020" s="32">
        <v>4395272.7700000005</v>
      </c>
      <c r="F2020" s="32">
        <v>4395272.7700000005</v>
      </c>
      <c r="G2020" s="32">
        <v>4395272.7700000042</v>
      </c>
      <c r="H2020" s="32">
        <v>4395272.7700000042</v>
      </c>
      <c r="I2020" s="32">
        <v>4391111.4400000041</v>
      </c>
      <c r="J2020" s="32">
        <v>4391949.8000000035</v>
      </c>
      <c r="K2020" s="32">
        <v>4391949.8000000035</v>
      </c>
      <c r="L2020" s="32">
        <v>4443050.5200000033</v>
      </c>
      <c r="M2020" s="32">
        <v>4443050.5200000033</v>
      </c>
      <c r="N2020" s="32">
        <v>4443050.5200000042</v>
      </c>
      <c r="O2020" s="32">
        <v>4443050.5200000005</v>
      </c>
      <c r="P2020" s="32">
        <v>4443050.5200000005</v>
      </c>
      <c r="Q2020" s="32">
        <v>4443050.5200000005</v>
      </c>
      <c r="R2020" s="32">
        <v>4443050.5200000005</v>
      </c>
      <c r="S2020" s="32">
        <v>4443050.5200000005</v>
      </c>
    </row>
    <row r="2021" spans="2:19">
      <c r="B2021" s="5">
        <v>1999</v>
      </c>
      <c r="C2021" s="32">
        <v>4876900.99</v>
      </c>
      <c r="D2021" s="32">
        <v>4876900.99</v>
      </c>
      <c r="E2021" s="32">
        <v>4873449.3600000003</v>
      </c>
      <c r="F2021" s="32">
        <v>4873449.3600000003</v>
      </c>
      <c r="G2021" s="32">
        <v>4873449.3599999994</v>
      </c>
      <c r="H2021" s="32">
        <v>4873449.3599999994</v>
      </c>
      <c r="I2021" s="32">
        <v>4867066.209999999</v>
      </c>
      <c r="J2021" s="32">
        <v>4868561.1999999993</v>
      </c>
      <c r="K2021" s="32">
        <v>4868561.1999999993</v>
      </c>
      <c r="L2021" s="32">
        <v>5118619.4499999993</v>
      </c>
      <c r="M2021" s="32">
        <v>5118619.4499999993</v>
      </c>
      <c r="N2021" s="32">
        <v>5118619.4499999993</v>
      </c>
      <c r="O2021" s="32">
        <v>5117924.21</v>
      </c>
      <c r="P2021" s="32">
        <v>5117924.209999999</v>
      </c>
      <c r="Q2021" s="32">
        <v>5117924.209999999</v>
      </c>
      <c r="R2021" s="32">
        <v>5117924.209999999</v>
      </c>
      <c r="S2021" s="32">
        <v>5117924.209999999</v>
      </c>
    </row>
    <row r="2022" spans="2:19">
      <c r="B2022" s="5">
        <v>1998</v>
      </c>
      <c r="C2022" s="32">
        <v>5334963.8600000003</v>
      </c>
      <c r="D2022" s="32">
        <v>5334963.8600000003</v>
      </c>
      <c r="E2022" s="32">
        <v>5320919.7</v>
      </c>
      <c r="F2022" s="32">
        <v>5320919.7</v>
      </c>
      <c r="G2022" s="32">
        <v>5320919.6999999965</v>
      </c>
      <c r="H2022" s="32">
        <v>5320919.6999999965</v>
      </c>
      <c r="I2022" s="32">
        <v>5307757.5399999963</v>
      </c>
      <c r="J2022" s="32">
        <v>5308572.4999999963</v>
      </c>
      <c r="K2022" s="32">
        <v>5308572.4999999963</v>
      </c>
      <c r="L2022" s="32">
        <v>5398535.419999999</v>
      </c>
      <c r="M2022" s="32">
        <v>5398359.7499999991</v>
      </c>
      <c r="N2022" s="32">
        <v>5398359.7499999991</v>
      </c>
      <c r="O2022" s="32">
        <v>5398359.75</v>
      </c>
      <c r="P2022" s="32">
        <v>5398359.75</v>
      </c>
      <c r="Q2022" s="32">
        <v>5398359.75</v>
      </c>
      <c r="R2022" s="32">
        <v>5398359.75</v>
      </c>
      <c r="S2022" s="32">
        <v>5395692.9199999999</v>
      </c>
    </row>
    <row r="2023" spans="2:19">
      <c r="B2023" s="5">
        <v>1997</v>
      </c>
      <c r="C2023" s="32">
        <v>8174540.7599999998</v>
      </c>
      <c r="D2023" s="32">
        <v>8174540.7599999998</v>
      </c>
      <c r="E2023" s="32">
        <v>8163158.5800000001</v>
      </c>
      <c r="F2023" s="32">
        <v>8163158.5800000001</v>
      </c>
      <c r="G2023" s="32">
        <v>8163158.5800000029</v>
      </c>
      <c r="H2023" s="32">
        <v>8163158.5800000029</v>
      </c>
      <c r="I2023" s="32">
        <v>8162450.2200000025</v>
      </c>
      <c r="J2023" s="32">
        <v>8172985.120000002</v>
      </c>
      <c r="K2023" s="32">
        <v>8172985.120000002</v>
      </c>
      <c r="L2023" s="32">
        <v>8264453.0300000012</v>
      </c>
      <c r="M2023" s="32">
        <v>8264453.0300000012</v>
      </c>
      <c r="N2023" s="32">
        <v>8264453.0300000012</v>
      </c>
      <c r="O2023" s="32">
        <v>8264453.0299999993</v>
      </c>
      <c r="P2023" s="32">
        <v>8264453.0299999984</v>
      </c>
      <c r="Q2023" s="32">
        <v>8264453.0299999984</v>
      </c>
      <c r="R2023" s="32">
        <v>8264453.0299999984</v>
      </c>
      <c r="S2023" s="32">
        <v>8264453.0299999984</v>
      </c>
    </row>
    <row r="2024" spans="2:19">
      <c r="B2024" s="5">
        <v>1996</v>
      </c>
      <c r="C2024" s="32">
        <v>8281565.4300000006</v>
      </c>
      <c r="D2024" s="32">
        <v>8281565.4300000006</v>
      </c>
      <c r="E2024" s="32">
        <v>8270922.1100000003</v>
      </c>
      <c r="F2024" s="32">
        <v>8270922.1100000003</v>
      </c>
      <c r="G2024" s="32">
        <v>8270922.1099999929</v>
      </c>
      <c r="H2024" s="32">
        <v>8270487.2599999933</v>
      </c>
      <c r="I2024" s="32">
        <v>8269588.0399999935</v>
      </c>
      <c r="J2024" s="32">
        <v>8287814.2599999933</v>
      </c>
      <c r="K2024" s="32">
        <v>8287814.2599999933</v>
      </c>
      <c r="L2024" s="32">
        <v>8329027.5499999924</v>
      </c>
      <c r="M2024" s="32">
        <v>8329027.5499999924</v>
      </c>
      <c r="N2024" s="32">
        <v>8329027.5499999924</v>
      </c>
      <c r="O2024" s="32">
        <v>8329027.5499999998</v>
      </c>
      <c r="P2024" s="32">
        <v>8329027.5499999998</v>
      </c>
      <c r="Q2024" s="32">
        <v>8329027.5499999998</v>
      </c>
      <c r="R2024" s="32">
        <v>8329027.5499999998</v>
      </c>
      <c r="S2024" s="32">
        <v>8329027.5499999998</v>
      </c>
    </row>
    <row r="2025" spans="2:19">
      <c r="B2025" s="5">
        <v>1995</v>
      </c>
      <c r="C2025" s="32">
        <v>7361382.3099999996</v>
      </c>
      <c r="D2025" s="32">
        <v>7361382.3099999996</v>
      </c>
      <c r="E2025" s="32">
        <v>7298316.25</v>
      </c>
      <c r="F2025" s="32">
        <v>7285160.6699999999</v>
      </c>
      <c r="G2025" s="32">
        <v>7285160.6699999925</v>
      </c>
      <c r="H2025" s="32">
        <v>7285160.6699999925</v>
      </c>
      <c r="I2025" s="32">
        <v>7272745.9499999927</v>
      </c>
      <c r="J2025" s="32">
        <v>7277683.5999999922</v>
      </c>
      <c r="K2025" s="32">
        <v>7277683.5999999922</v>
      </c>
      <c r="L2025" s="32">
        <v>7327231.4499999927</v>
      </c>
      <c r="M2025" s="32">
        <v>7326487.1099999929</v>
      </c>
      <c r="N2025" s="32">
        <v>7326487.1099999929</v>
      </c>
      <c r="O2025" s="32">
        <v>7326487.1099999994</v>
      </c>
      <c r="P2025" s="32">
        <v>7325871.1499999994</v>
      </c>
      <c r="Q2025" s="32">
        <v>7325871.1499999994</v>
      </c>
      <c r="R2025" s="32">
        <v>7325871.1499999994</v>
      </c>
      <c r="S2025" s="32">
        <v>7325871.1499999994</v>
      </c>
    </row>
    <row r="2026" spans="2:19">
      <c r="B2026" s="5">
        <v>1994</v>
      </c>
      <c r="C2026" s="32">
        <v>9538429.5300000012</v>
      </c>
      <c r="D2026" s="32">
        <v>9538419.8500000015</v>
      </c>
      <c r="E2026" s="32">
        <v>9426576.1500000022</v>
      </c>
      <c r="F2026" s="32">
        <v>9426576.1500000022</v>
      </c>
      <c r="G2026" s="32">
        <v>9426356.4600000028</v>
      </c>
      <c r="H2026" s="32">
        <v>9425985.6100000031</v>
      </c>
      <c r="I2026" s="32">
        <v>9415192.320000004</v>
      </c>
      <c r="J2026" s="32">
        <v>9419498.9600000028</v>
      </c>
      <c r="K2026" s="32">
        <v>9419498.9600000028</v>
      </c>
      <c r="L2026" s="32">
        <v>9556111.9000000041</v>
      </c>
      <c r="M2026" s="32">
        <v>9556111.9000000041</v>
      </c>
      <c r="N2026" s="32">
        <v>9556111.9000000041</v>
      </c>
      <c r="O2026" s="32">
        <v>9556111.9000000004</v>
      </c>
      <c r="P2026" s="32">
        <v>9555812.1799999997</v>
      </c>
      <c r="Q2026" s="32">
        <v>9555812.1799999997</v>
      </c>
      <c r="R2026" s="32">
        <v>9555812.1799999997</v>
      </c>
      <c r="S2026" s="32">
        <v>9555812.1799999997</v>
      </c>
    </row>
    <row r="2027" spans="2:19">
      <c r="B2027" s="5">
        <v>1993</v>
      </c>
      <c r="C2027" s="32">
        <v>9221075.5500000007</v>
      </c>
      <c r="D2027" s="32">
        <v>9221075.5500000007</v>
      </c>
      <c r="E2027" s="32">
        <v>9204797.5300000012</v>
      </c>
      <c r="F2027" s="32">
        <v>9204797.5300000012</v>
      </c>
      <c r="G2027" s="32">
        <v>9204797.5300000068</v>
      </c>
      <c r="H2027" s="32">
        <v>9205025.4900000058</v>
      </c>
      <c r="I2027" s="32">
        <v>9191084.7600000054</v>
      </c>
      <c r="J2027" s="32">
        <v>9192496.5000000056</v>
      </c>
      <c r="K2027" s="32">
        <v>9192496.5000000056</v>
      </c>
      <c r="L2027" s="32">
        <v>9289261.3499999959</v>
      </c>
      <c r="M2027" s="32">
        <v>9289261.3499999959</v>
      </c>
      <c r="N2027" s="32">
        <v>9289261.3499999959</v>
      </c>
      <c r="O2027" s="32">
        <v>9289261.3499999996</v>
      </c>
      <c r="P2027" s="32">
        <v>9289019.8099999987</v>
      </c>
      <c r="Q2027" s="32">
        <v>9288419.8099999987</v>
      </c>
      <c r="R2027" s="32">
        <v>9288419.8099999987</v>
      </c>
      <c r="S2027" s="32">
        <v>9288419.8099999987</v>
      </c>
    </row>
    <row r="2028" spans="2:19">
      <c r="B2028" s="5">
        <v>1992</v>
      </c>
      <c r="C2028" s="32">
        <v>10204978.209999999</v>
      </c>
      <c r="D2028" s="32">
        <v>10204967.249999998</v>
      </c>
      <c r="E2028" s="32">
        <v>10200857.989999998</v>
      </c>
      <c r="F2028" s="32">
        <v>10200857.989999998</v>
      </c>
      <c r="G2028" s="32">
        <v>10200464.179999975</v>
      </c>
      <c r="H2028" s="32">
        <v>10200464.179999975</v>
      </c>
      <c r="I2028" s="32">
        <v>10200077.139999976</v>
      </c>
      <c r="J2028" s="32">
        <v>10202273.789999977</v>
      </c>
      <c r="K2028" s="32">
        <v>10202273.789999977</v>
      </c>
      <c r="L2028" s="32">
        <v>10150537.159999976</v>
      </c>
      <c r="M2028" s="32">
        <v>10139423.999999976</v>
      </c>
      <c r="N2028" s="32">
        <v>10139423.999999974</v>
      </c>
      <c r="O2028" s="32">
        <v>10139424</v>
      </c>
      <c r="P2028" s="32">
        <v>10139424</v>
      </c>
      <c r="Q2028" s="32">
        <v>10139424</v>
      </c>
      <c r="R2028" s="32">
        <v>10139424</v>
      </c>
      <c r="S2028" s="32">
        <v>10139424</v>
      </c>
    </row>
    <row r="2029" spans="2:19">
      <c r="B2029" s="5">
        <v>1991</v>
      </c>
      <c r="C2029" s="32">
        <v>9120837.4000000004</v>
      </c>
      <c r="D2029" s="32">
        <v>9120837.4000000004</v>
      </c>
      <c r="E2029" s="32">
        <v>9114495.3499999996</v>
      </c>
      <c r="F2029" s="32">
        <v>9114495.3499999996</v>
      </c>
      <c r="G2029" s="32">
        <v>9114311.900000019</v>
      </c>
      <c r="H2029" s="32">
        <v>9114311.900000019</v>
      </c>
      <c r="I2029" s="32">
        <v>9113366.2300000191</v>
      </c>
      <c r="J2029" s="32">
        <v>9114488.6000000201</v>
      </c>
      <c r="K2029" s="32">
        <v>9114488.6000000201</v>
      </c>
      <c r="L2029" s="32">
        <v>9180733.9800000191</v>
      </c>
      <c r="M2029" s="32">
        <v>9180733.9800000191</v>
      </c>
      <c r="N2029" s="32">
        <v>9180733.9800000191</v>
      </c>
      <c r="O2029" s="32">
        <v>9180733.9800000004</v>
      </c>
      <c r="P2029" s="32">
        <v>9180733.9800000004</v>
      </c>
      <c r="Q2029" s="32">
        <v>9180733.9800000004</v>
      </c>
      <c r="R2029" s="32">
        <v>9180733.9800000004</v>
      </c>
      <c r="S2029" s="32">
        <v>9178928.2599999998</v>
      </c>
    </row>
    <row r="2030" spans="2:19">
      <c r="B2030" s="5">
        <v>1990</v>
      </c>
      <c r="C2030" s="32">
        <v>9229205.3000000007</v>
      </c>
      <c r="D2030" s="32">
        <v>9229205.3000000007</v>
      </c>
      <c r="E2030" s="32">
        <v>9221243.6300000008</v>
      </c>
      <c r="F2030" s="32">
        <v>9221243.6300000008</v>
      </c>
      <c r="G2030" s="32">
        <v>9221243.6300000139</v>
      </c>
      <c r="H2030" s="32">
        <v>9221243.6300000139</v>
      </c>
      <c r="I2030" s="32">
        <v>9220612.7200000137</v>
      </c>
      <c r="J2030" s="32">
        <v>9223555.4000000134</v>
      </c>
      <c r="K2030" s="32">
        <v>9223164.290000014</v>
      </c>
      <c r="L2030" s="32">
        <v>9227258.3900000118</v>
      </c>
      <c r="M2030" s="32">
        <v>9227258.3900000118</v>
      </c>
      <c r="N2030" s="32">
        <v>9227258.3900000118</v>
      </c>
      <c r="O2030" s="32">
        <v>9227258.3900000006</v>
      </c>
      <c r="P2030" s="32">
        <v>9227258.3900000006</v>
      </c>
      <c r="Q2030" s="32">
        <v>9227258.3900000006</v>
      </c>
      <c r="R2030" s="32">
        <v>9227258.3900000006</v>
      </c>
      <c r="S2030" s="32">
        <v>9227209.8599999994</v>
      </c>
    </row>
    <row r="2031" spans="2:19">
      <c r="B2031" s="5">
        <v>1989</v>
      </c>
      <c r="C2031" s="32">
        <v>8914761.9100000001</v>
      </c>
      <c r="D2031" s="32">
        <v>8914750.3000000007</v>
      </c>
      <c r="E2031" s="32">
        <v>8868698.8000000007</v>
      </c>
      <c r="F2031" s="32">
        <v>8868698.8000000007</v>
      </c>
      <c r="G2031" s="32">
        <v>8868698.7999999728</v>
      </c>
      <c r="H2031" s="32">
        <v>8868698.7999999728</v>
      </c>
      <c r="I2031" s="32">
        <v>8868698.7999999728</v>
      </c>
      <c r="J2031" s="32">
        <v>8878284.3499999959</v>
      </c>
      <c r="K2031" s="32">
        <v>8878105.3499999959</v>
      </c>
      <c r="L2031" s="32">
        <v>8999089.929999996</v>
      </c>
      <c r="M2031" s="32">
        <v>8998542.929999996</v>
      </c>
      <c r="N2031" s="32">
        <v>8998542.929999996</v>
      </c>
      <c r="O2031" s="32">
        <v>8998542.9299999997</v>
      </c>
      <c r="P2031" s="32">
        <v>8998542.9299999978</v>
      </c>
      <c r="Q2031" s="32">
        <v>8998542.9299999978</v>
      </c>
      <c r="R2031" s="32">
        <v>8998542.9299999978</v>
      </c>
      <c r="S2031" s="32">
        <v>8998542.9299999978</v>
      </c>
    </row>
    <row r="2032" spans="2:19">
      <c r="B2032" s="5">
        <v>1988</v>
      </c>
      <c r="C2032" s="32">
        <v>7547427.3900000006</v>
      </c>
      <c r="D2032" s="32">
        <v>7547414.9600000009</v>
      </c>
      <c r="E2032" s="32">
        <v>7541253.8600000013</v>
      </c>
      <c r="F2032" s="32">
        <v>7541253.8600000013</v>
      </c>
      <c r="G2032" s="32">
        <v>7541253.8599999947</v>
      </c>
      <c r="H2032" s="32">
        <v>7541253.8599999947</v>
      </c>
      <c r="I2032" s="32">
        <v>7541253.8599999947</v>
      </c>
      <c r="J2032" s="32">
        <v>7544099.4999999953</v>
      </c>
      <c r="K2032" s="32">
        <v>7544099.4999999953</v>
      </c>
      <c r="L2032" s="32">
        <v>7637870.7799999937</v>
      </c>
      <c r="M2032" s="32">
        <v>7637870.7799999937</v>
      </c>
      <c r="N2032" s="32">
        <v>7637870.7799999937</v>
      </c>
      <c r="O2032" s="32">
        <v>7637870.7799999993</v>
      </c>
      <c r="P2032" s="32">
        <v>7637870.7800000012</v>
      </c>
      <c r="Q2032" s="32">
        <v>7637870.7800000012</v>
      </c>
      <c r="R2032" s="32">
        <v>7637870.7800000012</v>
      </c>
      <c r="S2032" s="32">
        <v>7637870.7800000012</v>
      </c>
    </row>
    <row r="2033" spans="2:19">
      <c r="B2033" s="5">
        <v>1987</v>
      </c>
      <c r="C2033" s="32">
        <v>6439298.4299999997</v>
      </c>
      <c r="D2033" s="32">
        <v>6439285.1399999997</v>
      </c>
      <c r="E2033" s="32">
        <v>6433403.7800000003</v>
      </c>
      <c r="F2033" s="32">
        <v>6433403.7800000003</v>
      </c>
      <c r="G2033" s="32">
        <v>6433403.7799999882</v>
      </c>
      <c r="H2033" s="32">
        <v>6433403.7799999882</v>
      </c>
      <c r="I2033" s="32">
        <v>6416271.3999999883</v>
      </c>
      <c r="J2033" s="32">
        <v>6442318.9999999879</v>
      </c>
      <c r="K2033" s="32">
        <v>6442318.9999999879</v>
      </c>
      <c r="L2033" s="32">
        <v>6584709.7599999905</v>
      </c>
      <c r="M2033" s="32">
        <v>6584709.7599999905</v>
      </c>
      <c r="N2033" s="32">
        <v>6584709.7599999905</v>
      </c>
      <c r="O2033" s="32">
        <v>6584709.7600000007</v>
      </c>
      <c r="P2033" s="32">
        <v>6584709.7600000007</v>
      </c>
      <c r="Q2033" s="32">
        <v>6584709.7600000007</v>
      </c>
      <c r="R2033" s="32">
        <v>6584709.7600000007</v>
      </c>
      <c r="S2033" s="32">
        <v>6584709.7600000007</v>
      </c>
    </row>
    <row r="2034" spans="2:19">
      <c r="B2034" s="5">
        <v>1986</v>
      </c>
      <c r="C2034" s="32">
        <v>9861953.3199999984</v>
      </c>
      <c r="D2034" s="32">
        <v>9861919.089999998</v>
      </c>
      <c r="E2034" s="32">
        <v>9785581.7399999984</v>
      </c>
      <c r="F2034" s="32">
        <v>9785581.7399999984</v>
      </c>
      <c r="G2034" s="32">
        <v>9785581.7400000263</v>
      </c>
      <c r="H2034" s="32">
        <v>9785581.7400000263</v>
      </c>
      <c r="I2034" s="32">
        <v>9775639.3400000259</v>
      </c>
      <c r="J2034" s="32">
        <v>9805720.920000026</v>
      </c>
      <c r="K2034" s="32">
        <v>9805720.920000026</v>
      </c>
      <c r="L2034" s="32">
        <v>9897606.9000000227</v>
      </c>
      <c r="M2034" s="32">
        <v>9897606.9000000227</v>
      </c>
      <c r="N2034" s="32">
        <v>9897277.4000000227</v>
      </c>
      <c r="O2034" s="32">
        <v>9897277.3999999985</v>
      </c>
      <c r="P2034" s="32">
        <v>9897277.3999999985</v>
      </c>
      <c r="Q2034" s="32">
        <v>9897277.3999999985</v>
      </c>
      <c r="R2034" s="32">
        <v>9897277.3999999985</v>
      </c>
      <c r="S2034" s="32">
        <v>9897277.3999999985</v>
      </c>
    </row>
    <row r="2035" spans="2:19">
      <c r="B2035" s="5">
        <v>1985</v>
      </c>
      <c r="C2035" s="32">
        <v>7588073.8600000003</v>
      </c>
      <c r="D2035" s="32">
        <v>7588073.8600000003</v>
      </c>
      <c r="E2035" s="32">
        <v>7581971.3200000003</v>
      </c>
      <c r="F2035" s="32">
        <v>7581971.3200000003</v>
      </c>
      <c r="G2035" s="32">
        <v>7581971.3199999919</v>
      </c>
      <c r="H2035" s="32">
        <v>7581971.3199999919</v>
      </c>
      <c r="I2035" s="32">
        <v>7577444.6999999918</v>
      </c>
      <c r="J2035" s="32">
        <v>7577444.6999999918</v>
      </c>
      <c r="K2035" s="32">
        <v>7577444.6999999918</v>
      </c>
      <c r="L2035" s="32">
        <v>7846025.5399999917</v>
      </c>
      <c r="M2035" s="32">
        <v>7846025.5399999917</v>
      </c>
      <c r="N2035" s="32">
        <v>7846025.5399999917</v>
      </c>
      <c r="O2035" s="32">
        <v>7846025.54</v>
      </c>
      <c r="P2035" s="32">
        <v>7846025.5399999991</v>
      </c>
      <c r="Q2035" s="32">
        <v>7846025.5399999991</v>
      </c>
      <c r="R2035" s="32">
        <v>7846025.5399999991</v>
      </c>
      <c r="S2035" s="32">
        <v>7846025.5399999991</v>
      </c>
    </row>
    <row r="2036" spans="2:19">
      <c r="B2036" s="5">
        <v>1984</v>
      </c>
      <c r="C2036" s="32">
        <v>5731623.6699999999</v>
      </c>
      <c r="D2036" s="32">
        <v>5731623.6699999999</v>
      </c>
      <c r="E2036" s="32">
        <v>5730135.71</v>
      </c>
      <c r="F2036" s="32">
        <v>5730135.71</v>
      </c>
      <c r="G2036" s="32">
        <v>5729654.9399999976</v>
      </c>
      <c r="H2036" s="32">
        <v>5725018.0999999978</v>
      </c>
      <c r="I2036" s="32">
        <v>5724399.9499999974</v>
      </c>
      <c r="J2036" s="32">
        <v>5724775.1699999981</v>
      </c>
      <c r="K2036" s="32">
        <v>5724775.1699999981</v>
      </c>
      <c r="L2036" s="32">
        <v>5783320.1499999985</v>
      </c>
      <c r="M2036" s="32">
        <v>5783320.1499999985</v>
      </c>
      <c r="N2036" s="32">
        <v>5783320.1499999985</v>
      </c>
      <c r="O2036" s="32">
        <v>5783320.1499999994</v>
      </c>
      <c r="P2036" s="32">
        <v>5782831.1500000004</v>
      </c>
      <c r="Q2036" s="32">
        <v>5782831.1500000004</v>
      </c>
      <c r="R2036" s="32">
        <v>5782831.1500000004</v>
      </c>
      <c r="S2036" s="32">
        <v>5782831.1500000004</v>
      </c>
    </row>
    <row r="2037" spans="2:19">
      <c r="B2037" s="5">
        <v>1983</v>
      </c>
      <c r="C2037" s="32">
        <v>4803271.1399999997</v>
      </c>
      <c r="D2037" s="32">
        <v>4803271.1399999997</v>
      </c>
      <c r="E2037" s="32">
        <v>4800602.71</v>
      </c>
      <c r="F2037" s="32">
        <v>4800602.71</v>
      </c>
      <c r="G2037" s="32">
        <v>4800602.7099999953</v>
      </c>
      <c r="H2037" s="32">
        <v>4800602.7099999953</v>
      </c>
      <c r="I2037" s="32">
        <v>4797405.599999995</v>
      </c>
      <c r="J2037" s="32">
        <v>4799963.8299999945</v>
      </c>
      <c r="K2037" s="32">
        <v>4799963.8299999945</v>
      </c>
      <c r="L2037" s="32">
        <v>4923987.68</v>
      </c>
      <c r="M2037" s="32">
        <v>4923987.68</v>
      </c>
      <c r="N2037" s="32">
        <v>4923987.68</v>
      </c>
      <c r="O2037" s="32">
        <v>4923692.1500000004</v>
      </c>
      <c r="P2037" s="32">
        <v>4923692.1499999994</v>
      </c>
      <c r="Q2037" s="32">
        <v>4923692.1499999994</v>
      </c>
      <c r="R2037" s="32">
        <v>4923692.1499999994</v>
      </c>
      <c r="S2037" s="32">
        <v>4923692.1499999994</v>
      </c>
    </row>
    <row r="2038" spans="2:19">
      <c r="B2038" s="5">
        <v>1982</v>
      </c>
      <c r="C2038" s="32">
        <v>4720310.68</v>
      </c>
      <c r="D2038" s="32">
        <v>4720310.68</v>
      </c>
      <c r="E2038" s="32">
        <v>4706601.41</v>
      </c>
      <c r="F2038" s="32">
        <v>4706601.41</v>
      </c>
      <c r="G2038" s="32">
        <v>4706601.4099999992</v>
      </c>
      <c r="H2038" s="32">
        <v>4706601.4099999992</v>
      </c>
      <c r="I2038" s="32">
        <v>4699396.3599999994</v>
      </c>
      <c r="J2038" s="32">
        <v>4701207.43</v>
      </c>
      <c r="K2038" s="32">
        <v>4701207.43</v>
      </c>
      <c r="L2038" s="32">
        <v>4854108.6900000004</v>
      </c>
      <c r="M2038" s="32">
        <v>4854108.6900000004</v>
      </c>
      <c r="N2038" s="32">
        <v>4854108.6900000004</v>
      </c>
      <c r="O2038" s="32">
        <v>4854108.6899999995</v>
      </c>
      <c r="P2038" s="32">
        <v>4854108.6899999995</v>
      </c>
      <c r="Q2038" s="32">
        <v>4853712.4399999995</v>
      </c>
      <c r="R2038" s="32">
        <v>4853712.4399999995</v>
      </c>
      <c r="S2038" s="32">
        <v>4853712.4399999995</v>
      </c>
    </row>
    <row r="2039" spans="2:19">
      <c r="B2039" s="5">
        <v>1981</v>
      </c>
      <c r="C2039" s="32">
        <v>5252378.5</v>
      </c>
      <c r="D2039" s="32">
        <v>5252378.5</v>
      </c>
      <c r="E2039" s="32">
        <v>5245008.22</v>
      </c>
      <c r="F2039" s="32">
        <v>5245008.22</v>
      </c>
      <c r="G2039" s="32">
        <v>5245008.2200000063</v>
      </c>
      <c r="H2039" s="32">
        <v>5245008.2200000063</v>
      </c>
      <c r="I2039" s="32">
        <v>5228664.4100000057</v>
      </c>
      <c r="J2039" s="32">
        <v>5230847.2700000061</v>
      </c>
      <c r="K2039" s="32">
        <v>5230847.2700000061</v>
      </c>
      <c r="L2039" s="32">
        <v>5637912.520000007</v>
      </c>
      <c r="M2039" s="32">
        <v>5637912.520000007</v>
      </c>
      <c r="N2039" s="32">
        <v>5637912.520000007</v>
      </c>
      <c r="O2039" s="32">
        <v>5637912.5200000005</v>
      </c>
      <c r="P2039" s="32">
        <v>5637912.5199999996</v>
      </c>
      <c r="Q2039" s="32">
        <v>5637912.5199999996</v>
      </c>
      <c r="R2039" s="32">
        <v>5637912.5199999996</v>
      </c>
      <c r="S2039" s="32">
        <v>5637912.5199999996</v>
      </c>
    </row>
    <row r="2040" spans="2:19">
      <c r="B2040" s="5">
        <v>1980</v>
      </c>
      <c r="C2040" s="32">
        <v>4559648.41</v>
      </c>
      <c r="D2040" s="32">
        <v>4559648.41</v>
      </c>
      <c r="E2040" s="32">
        <v>4227154.28</v>
      </c>
      <c r="F2040" s="32">
        <v>4227154.28</v>
      </c>
      <c r="G2040" s="32">
        <v>4227154.2800000031</v>
      </c>
      <c r="H2040" s="32">
        <v>4227154.2800000031</v>
      </c>
      <c r="I2040" s="32">
        <v>4225468.5500000026</v>
      </c>
      <c r="J2040" s="32">
        <v>4227921.9200000064</v>
      </c>
      <c r="K2040" s="32">
        <v>4227921.9200000064</v>
      </c>
      <c r="L2040" s="32">
        <v>4517095.0000000065</v>
      </c>
      <c r="M2040" s="32">
        <v>4517095.0000000065</v>
      </c>
      <c r="N2040" s="32">
        <v>4517095.0000000065</v>
      </c>
      <c r="O2040" s="32">
        <v>4517095</v>
      </c>
      <c r="P2040" s="32">
        <v>4517095.0000000009</v>
      </c>
      <c r="Q2040" s="32">
        <v>4517095.0000000009</v>
      </c>
      <c r="R2040" s="32">
        <v>4517095.0000000009</v>
      </c>
      <c r="S2040" s="32">
        <v>4517095.0000000009</v>
      </c>
    </row>
    <row r="2041" spans="2:19">
      <c r="B2041" s="5">
        <v>1979</v>
      </c>
      <c r="C2041" s="32">
        <v>3871807.2</v>
      </c>
      <c r="D2041" s="32">
        <v>3871807.2</v>
      </c>
      <c r="E2041" s="32">
        <v>3865527</v>
      </c>
      <c r="F2041" s="32">
        <v>3865527</v>
      </c>
      <c r="G2041" s="32">
        <v>3865526.9999999991</v>
      </c>
      <c r="H2041" s="32">
        <v>3864983.629999999</v>
      </c>
      <c r="I2041" s="32">
        <v>3862633.2199999988</v>
      </c>
      <c r="J2041" s="32">
        <v>3864107.169999999</v>
      </c>
      <c r="K2041" s="32">
        <v>3864107.169999999</v>
      </c>
      <c r="L2041" s="32">
        <v>4084410.2999999989</v>
      </c>
      <c r="M2041" s="32">
        <v>4084410.2999999989</v>
      </c>
      <c r="N2041" s="32">
        <v>4084410.2999999989</v>
      </c>
      <c r="O2041" s="32">
        <v>4084410.3000000003</v>
      </c>
      <c r="P2041" s="32">
        <v>4084410.3</v>
      </c>
      <c r="Q2041" s="32">
        <v>4084410.3</v>
      </c>
      <c r="R2041" s="32">
        <v>4084410.3</v>
      </c>
      <c r="S2041" s="32">
        <v>4084410.3</v>
      </c>
    </row>
    <row r="2042" spans="2:19">
      <c r="B2042" s="5">
        <v>1978</v>
      </c>
      <c r="C2042" s="32">
        <v>3478075.75</v>
      </c>
      <c r="D2042" s="32">
        <v>3478075.75</v>
      </c>
      <c r="E2042" s="32">
        <v>3410930.85</v>
      </c>
      <c r="F2042" s="32">
        <v>3410930.85</v>
      </c>
      <c r="G2042" s="32">
        <v>3410930.8499999968</v>
      </c>
      <c r="H2042" s="32">
        <v>3410799.9499999969</v>
      </c>
      <c r="I2042" s="32">
        <v>3392393.9599999967</v>
      </c>
      <c r="J2042" s="32">
        <v>3417768.3399999966</v>
      </c>
      <c r="K2042" s="32">
        <v>3417768.3399999966</v>
      </c>
      <c r="L2042" s="32">
        <v>3564353.4399999976</v>
      </c>
      <c r="M2042" s="32">
        <v>3564353.4399999976</v>
      </c>
      <c r="N2042" s="32">
        <v>3564353.4399999976</v>
      </c>
      <c r="O2042" s="32">
        <v>3564353.4400000004</v>
      </c>
      <c r="P2042" s="32">
        <v>3564353.4400000004</v>
      </c>
      <c r="Q2042" s="32">
        <v>3564353.4400000004</v>
      </c>
      <c r="R2042" s="32">
        <v>3563591.7700000005</v>
      </c>
      <c r="S2042" s="32">
        <v>3563591.7700000005</v>
      </c>
    </row>
    <row r="2043" spans="2:19">
      <c r="B2043" s="5">
        <v>1977</v>
      </c>
      <c r="C2043" s="32">
        <v>5861042.4500000002</v>
      </c>
      <c r="D2043" s="32">
        <v>5861042.4500000002</v>
      </c>
      <c r="E2043" s="32">
        <v>5720298.0200000005</v>
      </c>
      <c r="F2043" s="32">
        <v>5720081.2300000004</v>
      </c>
      <c r="G2043" s="32">
        <v>5720081.2300000023</v>
      </c>
      <c r="H2043" s="32">
        <v>5720081.2300000023</v>
      </c>
      <c r="I2043" s="32">
        <v>5710510.8300000019</v>
      </c>
      <c r="J2043" s="32">
        <v>5710465.1700000018</v>
      </c>
      <c r="K2043" s="32">
        <v>5710465.1700000018</v>
      </c>
      <c r="L2043" s="32">
        <v>5859034.0100000016</v>
      </c>
      <c r="M2043" s="32">
        <v>5857428.9000000013</v>
      </c>
      <c r="N2043" s="32">
        <v>5857567.9699999997</v>
      </c>
      <c r="O2043" s="32">
        <v>5856987.75</v>
      </c>
      <c r="P2043" s="32">
        <v>5856161.8600000003</v>
      </c>
      <c r="Q2043" s="32">
        <v>5855390.5099999998</v>
      </c>
      <c r="R2043" s="32">
        <v>5854989.25</v>
      </c>
      <c r="S2043" s="32">
        <v>5853411.9500000002</v>
      </c>
    </row>
    <row r="2044" spans="2:19">
      <c r="B2044" s="5">
        <v>1976</v>
      </c>
      <c r="C2044" s="32">
        <v>5646118.0100000007</v>
      </c>
      <c r="D2044" s="32">
        <v>5646118.0100000007</v>
      </c>
      <c r="E2044" s="32">
        <v>5516919.1500000004</v>
      </c>
      <c r="F2044" s="32">
        <v>5516919.1500000004</v>
      </c>
      <c r="G2044" s="32">
        <v>5516919.1500000013</v>
      </c>
      <c r="H2044" s="32">
        <v>5516919.1500000013</v>
      </c>
      <c r="I2044" s="32">
        <v>5514074.8400000008</v>
      </c>
      <c r="J2044" s="32">
        <v>5524532.5700000012</v>
      </c>
      <c r="K2044" s="32">
        <v>5524532.5700000012</v>
      </c>
      <c r="L2044" s="32">
        <v>5518758.5600000015</v>
      </c>
      <c r="M2044" s="32">
        <v>5518758.5600000005</v>
      </c>
      <c r="N2044" s="32">
        <v>5518758.5600000005</v>
      </c>
      <c r="O2044" s="32">
        <v>5518758.5600000005</v>
      </c>
      <c r="P2044" s="32">
        <v>5518758.5600000005</v>
      </c>
      <c r="Q2044" s="32">
        <v>5518758.5600000005</v>
      </c>
      <c r="R2044" s="32">
        <v>5518758.5600000005</v>
      </c>
      <c r="S2044" s="32">
        <v>5518758.5600000005</v>
      </c>
    </row>
    <row r="2045" spans="2:19">
      <c r="B2045" s="5">
        <v>1975</v>
      </c>
      <c r="C2045" s="32">
        <v>4531855.8</v>
      </c>
      <c r="D2045" s="32">
        <v>4531855.8</v>
      </c>
      <c r="E2045" s="32">
        <v>4506488.0600000005</v>
      </c>
      <c r="F2045" s="32">
        <v>4506488.0600000005</v>
      </c>
      <c r="G2045" s="32">
        <v>4506252.9399999976</v>
      </c>
      <c r="H2045" s="32">
        <v>4506252.9399999976</v>
      </c>
      <c r="I2045" s="32">
        <v>4505754.7099999972</v>
      </c>
      <c r="J2045" s="32">
        <v>4537881.9800000004</v>
      </c>
      <c r="K2045" s="32">
        <v>4537881.9800000004</v>
      </c>
      <c r="L2045" s="32">
        <v>4496030.6900000004</v>
      </c>
      <c r="M2045" s="32">
        <v>4496030.6900000004</v>
      </c>
      <c r="N2045" s="32">
        <v>4496030.6900000004</v>
      </c>
      <c r="O2045" s="32">
        <v>4496030.6900000013</v>
      </c>
      <c r="P2045" s="32">
        <v>4496030.6900000004</v>
      </c>
      <c r="Q2045" s="32">
        <v>4496030.6900000004</v>
      </c>
      <c r="R2045" s="32">
        <v>4495792.6900000004</v>
      </c>
      <c r="S2045" s="32">
        <v>4495792.6900000004</v>
      </c>
    </row>
    <row r="2046" spans="2:19">
      <c r="B2046" s="5">
        <v>1974</v>
      </c>
      <c r="C2046" s="32">
        <v>4119260.52</v>
      </c>
      <c r="D2046" s="32">
        <v>4116654.22</v>
      </c>
      <c r="E2046" s="32">
        <v>4089495.93</v>
      </c>
      <c r="F2046" s="32">
        <v>4089495.93</v>
      </c>
      <c r="G2046" s="32">
        <v>4089495.9299999983</v>
      </c>
      <c r="H2046" s="32">
        <v>4089495.9299999983</v>
      </c>
      <c r="I2046" s="32">
        <v>4083955.5699999984</v>
      </c>
      <c r="J2046" s="32">
        <v>4096892.3499999987</v>
      </c>
      <c r="K2046" s="32">
        <v>4096892.3499999987</v>
      </c>
      <c r="L2046" s="32">
        <v>4094107.3400000003</v>
      </c>
      <c r="M2046" s="32">
        <v>4093883.3400000003</v>
      </c>
      <c r="N2046" s="32">
        <v>4093211.3400000003</v>
      </c>
      <c r="O2046" s="32">
        <v>4092987.3400000003</v>
      </c>
      <c r="P2046" s="32">
        <v>4092987.3400000003</v>
      </c>
      <c r="Q2046" s="32">
        <v>4092877.0100000002</v>
      </c>
      <c r="R2046" s="32">
        <v>4092877.0100000002</v>
      </c>
      <c r="S2046" s="32">
        <v>4092877.0100000002</v>
      </c>
    </row>
    <row r="2047" spans="2:19">
      <c r="B2047" s="5">
        <v>1973</v>
      </c>
      <c r="C2047" s="32">
        <v>4304346.3600000003</v>
      </c>
      <c r="D2047" s="32">
        <v>4301885.2200000007</v>
      </c>
      <c r="E2047" s="32">
        <v>4262112.34</v>
      </c>
      <c r="F2047" s="32">
        <v>4260940.97</v>
      </c>
      <c r="G2047" s="32">
        <v>4260940.9699999988</v>
      </c>
      <c r="H2047" s="32">
        <v>4260806.4999999991</v>
      </c>
      <c r="I2047" s="32">
        <v>4260508.42</v>
      </c>
      <c r="J2047" s="32">
        <v>4243486.87</v>
      </c>
      <c r="K2047" s="32">
        <v>4243486.87</v>
      </c>
      <c r="L2047" s="32">
        <v>4232405.6399999997</v>
      </c>
      <c r="M2047" s="32">
        <v>4232181.6399999997</v>
      </c>
      <c r="N2047" s="32">
        <v>4232181.6399999997</v>
      </c>
      <c r="O2047" s="32">
        <v>4232181.6399999997</v>
      </c>
      <c r="P2047" s="32">
        <v>4231957.6399999997</v>
      </c>
      <c r="Q2047" s="32">
        <v>4231770.05</v>
      </c>
      <c r="R2047" s="32">
        <v>4231546.05</v>
      </c>
      <c r="S2047" s="32">
        <v>4231546.05</v>
      </c>
    </row>
    <row r="2048" spans="2:19">
      <c r="B2048" s="5">
        <v>1972</v>
      </c>
      <c r="C2048" s="32">
        <v>4039891.35</v>
      </c>
      <c r="D2048" s="32">
        <v>4039766.0300000003</v>
      </c>
      <c r="E2048" s="32">
        <v>4007055.15</v>
      </c>
      <c r="F2048" s="32">
        <v>4007055.15</v>
      </c>
      <c r="G2048" s="32">
        <v>4007055.1500000027</v>
      </c>
      <c r="H2048" s="32">
        <v>3999932.4100000025</v>
      </c>
      <c r="I2048" s="32">
        <v>3999926.63</v>
      </c>
      <c r="J2048" s="32">
        <v>4000740.11</v>
      </c>
      <c r="K2048" s="32">
        <v>4000740.11</v>
      </c>
      <c r="L2048" s="32">
        <v>3971548.36</v>
      </c>
      <c r="M2048" s="32">
        <v>3971357.36</v>
      </c>
      <c r="N2048" s="32">
        <v>3970593.3600000003</v>
      </c>
      <c r="O2048" s="32">
        <v>3970211.36</v>
      </c>
      <c r="P2048" s="32">
        <v>3970020.3600000003</v>
      </c>
      <c r="Q2048" s="32">
        <v>3969291.97</v>
      </c>
      <c r="R2048" s="32">
        <v>3969100.97</v>
      </c>
      <c r="S2048" s="32">
        <v>3968816.2300000004</v>
      </c>
    </row>
    <row r="2049" spans="2:19">
      <c r="B2049" s="5">
        <v>1971</v>
      </c>
      <c r="C2049" s="32">
        <v>3704885.46</v>
      </c>
      <c r="D2049" s="32">
        <v>3702805.3</v>
      </c>
      <c r="E2049" s="32">
        <v>3666523.84</v>
      </c>
      <c r="F2049" s="32">
        <v>3666523.84</v>
      </c>
      <c r="G2049" s="32">
        <v>3666523.8399999994</v>
      </c>
      <c r="H2049" s="32">
        <v>3666523.8399999994</v>
      </c>
      <c r="I2049" s="32">
        <v>3666523.8399999994</v>
      </c>
      <c r="J2049" s="32">
        <v>3669873.8</v>
      </c>
      <c r="K2049" s="32">
        <v>3669873.8</v>
      </c>
      <c r="L2049" s="32">
        <v>3634128.8099999996</v>
      </c>
      <c r="M2049" s="32">
        <v>3633937.8099999996</v>
      </c>
      <c r="N2049" s="32">
        <v>3633746.8099999996</v>
      </c>
      <c r="O2049" s="32">
        <v>3633184.3799999994</v>
      </c>
      <c r="P2049" s="32">
        <v>3632993.38</v>
      </c>
      <c r="Q2049" s="32">
        <v>3632993.38</v>
      </c>
      <c r="R2049" s="32">
        <v>3632611.38</v>
      </c>
      <c r="S2049" s="32">
        <v>3632420.38</v>
      </c>
    </row>
    <row r="2050" spans="2:19">
      <c r="B2050" s="5">
        <v>1970</v>
      </c>
      <c r="C2050" s="32">
        <v>2539114.9699999997</v>
      </c>
      <c r="D2050" s="32">
        <v>2535396.15</v>
      </c>
      <c r="E2050" s="32">
        <v>2462325.0300000003</v>
      </c>
      <c r="F2050" s="32">
        <v>2462146.8000000003</v>
      </c>
      <c r="G2050" s="32">
        <v>2462146.8000000003</v>
      </c>
      <c r="H2050" s="32">
        <v>2462146.8000000003</v>
      </c>
      <c r="I2050" s="32">
        <v>2462146.8000000003</v>
      </c>
      <c r="J2050" s="32">
        <v>2471264.14</v>
      </c>
      <c r="K2050" s="32">
        <v>2471073.14</v>
      </c>
      <c r="L2050" s="32">
        <v>2418450.6</v>
      </c>
      <c r="M2050" s="32">
        <v>2418450.6</v>
      </c>
      <c r="N2050" s="32">
        <v>2418450.6</v>
      </c>
      <c r="O2050" s="32">
        <v>2418259.6</v>
      </c>
      <c r="P2050" s="32">
        <v>2418159.6</v>
      </c>
      <c r="Q2050" s="32">
        <v>2417586.6</v>
      </c>
      <c r="R2050" s="32">
        <v>2417041.58</v>
      </c>
      <c r="S2050" s="32">
        <v>2416850.58</v>
      </c>
    </row>
    <row r="2051" spans="2:19">
      <c r="B2051" s="5">
        <v>1969</v>
      </c>
      <c r="C2051" s="32">
        <v>2141676.0699999998</v>
      </c>
      <c r="D2051" s="32">
        <v>2140536.59</v>
      </c>
      <c r="E2051" s="32">
        <v>2104140.1799999997</v>
      </c>
      <c r="F2051" s="32">
        <v>2104140.1799999997</v>
      </c>
      <c r="G2051" s="32">
        <v>2104140.1799999997</v>
      </c>
      <c r="H2051" s="32">
        <v>2104140.1799999997</v>
      </c>
      <c r="I2051" s="32">
        <v>2104140.1799999997</v>
      </c>
      <c r="J2051" s="32">
        <v>2103715.9500000002</v>
      </c>
      <c r="K2051" s="32">
        <v>2103146.9500000002</v>
      </c>
      <c r="L2051" s="32">
        <v>2096246.95</v>
      </c>
      <c r="M2051" s="32">
        <v>2095940.3499999999</v>
      </c>
      <c r="N2051" s="32">
        <v>2095761.3499999999</v>
      </c>
      <c r="O2051" s="32">
        <v>2095224.3499999999</v>
      </c>
      <c r="P2051" s="32">
        <v>2095224.3499999999</v>
      </c>
      <c r="Q2051" s="32">
        <v>2094508.3499999999</v>
      </c>
      <c r="R2051" s="32">
        <v>2094150.3499999999</v>
      </c>
      <c r="S2051" s="32">
        <v>2093811.8299999998</v>
      </c>
    </row>
    <row r="2052" spans="2:19">
      <c r="B2052" s="5">
        <v>1968</v>
      </c>
      <c r="C2052" s="32">
        <v>1694673.56</v>
      </c>
      <c r="D2052" s="32">
        <v>1685134.9100000001</v>
      </c>
      <c r="E2052" s="32">
        <v>1681009.75</v>
      </c>
      <c r="F2052" s="32">
        <v>1680566.54</v>
      </c>
      <c r="G2052" s="32">
        <v>1680346.54</v>
      </c>
      <c r="H2052" s="32">
        <v>1680346.54</v>
      </c>
      <c r="I2052" s="32">
        <v>1679698.99</v>
      </c>
      <c r="J2052" s="32">
        <v>1679186.43</v>
      </c>
      <c r="K2052" s="32">
        <v>1679186.43</v>
      </c>
      <c r="L2052" s="32">
        <v>1675066.53</v>
      </c>
      <c r="M2052" s="32">
        <v>1674864.06</v>
      </c>
      <c r="N2052" s="32">
        <v>1674506.06</v>
      </c>
      <c r="O2052" s="32">
        <v>1674327.0599999998</v>
      </c>
      <c r="P2052" s="32">
        <v>1674327.0599999998</v>
      </c>
      <c r="Q2052" s="32">
        <v>1673969.0599999998</v>
      </c>
      <c r="R2052" s="32">
        <v>1673790.0599999998</v>
      </c>
      <c r="S2052" s="32">
        <v>1673704.6700000002</v>
      </c>
    </row>
    <row r="2053" spans="2:19">
      <c r="B2053" s="5">
        <v>1967</v>
      </c>
      <c r="C2053" s="32">
        <v>1795814.92</v>
      </c>
      <c r="D2053" s="32">
        <v>1795814.92</v>
      </c>
      <c r="E2053" s="32">
        <v>1782838.04</v>
      </c>
      <c r="F2053" s="32">
        <v>1782576.3</v>
      </c>
      <c r="G2053" s="32">
        <v>1782576.3</v>
      </c>
      <c r="H2053" s="32">
        <v>1782117.28</v>
      </c>
      <c r="I2053" s="32">
        <v>1781438.87</v>
      </c>
      <c r="J2053" s="32">
        <v>1787927.81</v>
      </c>
      <c r="K2053" s="32">
        <v>1787748.81</v>
      </c>
      <c r="L2053" s="32">
        <v>1787748.81</v>
      </c>
      <c r="M2053" s="32">
        <v>1787553.96</v>
      </c>
      <c r="N2053" s="32">
        <v>1787195.96</v>
      </c>
      <c r="O2053" s="32">
        <v>1787016.96</v>
      </c>
      <c r="P2053" s="32">
        <v>1786658.96</v>
      </c>
      <c r="Q2053" s="32">
        <v>1786643.1099999999</v>
      </c>
      <c r="R2053" s="32">
        <v>1786643.1099999999</v>
      </c>
      <c r="S2053" s="32">
        <v>1786643.1099999999</v>
      </c>
    </row>
    <row r="2054" spans="2:19">
      <c r="B2054" s="5">
        <v>1966</v>
      </c>
      <c r="C2054" s="32">
        <v>1361975.36</v>
      </c>
      <c r="D2054" s="32">
        <v>1358054.27</v>
      </c>
      <c r="E2054" s="32">
        <v>1351740.79</v>
      </c>
      <c r="F2054" s="32">
        <v>1351416.91</v>
      </c>
      <c r="G2054" s="32">
        <v>1349782.03</v>
      </c>
      <c r="H2054" s="32">
        <v>1349340.09</v>
      </c>
      <c r="I2054" s="32">
        <v>1345748.35</v>
      </c>
      <c r="J2054" s="32">
        <v>1341343.3199999998</v>
      </c>
      <c r="K2054" s="32">
        <v>1340922.3599999999</v>
      </c>
      <c r="L2054" s="32">
        <v>1340385.3599999999</v>
      </c>
      <c r="M2054" s="32">
        <v>1340006.3599999999</v>
      </c>
      <c r="N2054" s="32">
        <v>1339290.3600000001</v>
      </c>
      <c r="O2054" s="32">
        <v>1338781.3599999999</v>
      </c>
      <c r="P2054" s="32">
        <v>1338602.3599999999</v>
      </c>
      <c r="Q2054" s="32">
        <v>1338244.3599999999</v>
      </c>
      <c r="R2054" s="32">
        <v>1337663.48</v>
      </c>
      <c r="S2054" s="32">
        <v>1337643.48</v>
      </c>
    </row>
    <row r="2055" spans="2:19">
      <c r="B2055" s="5">
        <v>1965</v>
      </c>
      <c r="C2055" s="32">
        <v>1387509.1</v>
      </c>
      <c r="D2055" s="32">
        <v>1382140.66</v>
      </c>
      <c r="E2055" s="32">
        <v>1372446.57</v>
      </c>
      <c r="F2055" s="32">
        <v>1371575.87</v>
      </c>
      <c r="G2055" s="32">
        <v>1369069.23</v>
      </c>
      <c r="H2055" s="32">
        <v>1368202.55</v>
      </c>
      <c r="I2055" s="32">
        <v>1365998.98</v>
      </c>
      <c r="J2055" s="32">
        <v>1387523.42</v>
      </c>
      <c r="K2055" s="32">
        <v>1386986.0799999998</v>
      </c>
      <c r="L2055" s="32">
        <v>1369176.91</v>
      </c>
      <c r="M2055" s="32">
        <v>1366930.91</v>
      </c>
      <c r="N2055" s="32">
        <v>1365319.91</v>
      </c>
      <c r="O2055" s="32">
        <v>1363708.91</v>
      </c>
      <c r="P2055" s="32">
        <v>1362992.9099999997</v>
      </c>
      <c r="Q2055" s="32">
        <v>1361739.9099999997</v>
      </c>
      <c r="R2055" s="32">
        <v>1360486.9099999997</v>
      </c>
      <c r="S2055" s="32">
        <v>1359872.9099999997</v>
      </c>
    </row>
    <row r="2056" spans="2:19">
      <c r="B2056" s="5">
        <v>1964</v>
      </c>
      <c r="C2056" s="32">
        <v>930399.45</v>
      </c>
      <c r="D2056" s="32">
        <v>926556.29</v>
      </c>
      <c r="E2056" s="32">
        <v>919544.55</v>
      </c>
      <c r="F2056" s="32">
        <v>915224.84</v>
      </c>
      <c r="G2056" s="32">
        <v>911031.4</v>
      </c>
      <c r="H2056" s="32">
        <v>910148.72</v>
      </c>
      <c r="I2056" s="32">
        <v>908762.84</v>
      </c>
      <c r="J2056" s="32">
        <v>907070.89</v>
      </c>
      <c r="K2056" s="32">
        <v>905459.89</v>
      </c>
      <c r="L2056" s="32">
        <v>905101.89</v>
      </c>
      <c r="M2056" s="32">
        <v>902774.89</v>
      </c>
      <c r="N2056" s="32">
        <v>900447.8899999999</v>
      </c>
      <c r="O2056" s="32">
        <v>899015.8899999999</v>
      </c>
      <c r="P2056" s="32">
        <v>897404.8899999999</v>
      </c>
      <c r="Q2056" s="32">
        <v>894607.8899999999</v>
      </c>
      <c r="R2056" s="32">
        <v>892740.8899999999</v>
      </c>
      <c r="S2056" s="32">
        <v>892024.8899999999</v>
      </c>
    </row>
    <row r="2057" spans="2:19">
      <c r="B2057" s="5">
        <v>1963</v>
      </c>
      <c r="C2057" s="32">
        <v>537768.64</v>
      </c>
      <c r="D2057" s="32">
        <v>537432.17000000004</v>
      </c>
      <c r="E2057" s="32">
        <v>534392.36</v>
      </c>
      <c r="F2057" s="32">
        <v>531694.91</v>
      </c>
      <c r="G2057" s="32">
        <v>527660.27</v>
      </c>
      <c r="H2057" s="32">
        <v>527300.41</v>
      </c>
      <c r="I2057" s="32">
        <v>525287.31000000006</v>
      </c>
      <c r="J2057" s="32">
        <v>523796.64999999997</v>
      </c>
      <c r="K2057" s="32">
        <v>523247.64999999997</v>
      </c>
      <c r="L2057" s="32">
        <v>522889.64999999997</v>
      </c>
      <c r="M2057" s="32">
        <v>522350.64999999997</v>
      </c>
      <c r="N2057" s="32">
        <v>521634.64999999997</v>
      </c>
      <c r="O2057" s="32">
        <v>520918.64999999997</v>
      </c>
      <c r="P2057" s="32">
        <v>520202.64999999997</v>
      </c>
      <c r="Q2057" s="32">
        <v>519128.64999999997</v>
      </c>
      <c r="R2057" s="32">
        <v>517971.70999999996</v>
      </c>
      <c r="S2057" s="32">
        <v>517971.70999999996</v>
      </c>
    </row>
    <row r="2058" spans="2:19">
      <c r="B2058" s="5">
        <v>1962</v>
      </c>
      <c r="C2058" s="32">
        <v>533372.38</v>
      </c>
      <c r="D2058" s="32">
        <v>531056.31000000006</v>
      </c>
      <c r="E2058" s="32">
        <v>515728.58</v>
      </c>
      <c r="F2058" s="32">
        <v>514804.28</v>
      </c>
      <c r="G2058" s="32">
        <v>513591.83</v>
      </c>
      <c r="H2058" s="32">
        <v>512493.97</v>
      </c>
      <c r="I2058" s="32">
        <v>511704.97</v>
      </c>
      <c r="J2058" s="32">
        <v>510127.7</v>
      </c>
      <c r="K2058" s="32">
        <v>508337.7</v>
      </c>
      <c r="L2058" s="32">
        <v>506570.55</v>
      </c>
      <c r="M2058" s="32">
        <v>506212.55</v>
      </c>
      <c r="N2058" s="32">
        <v>505317.55</v>
      </c>
      <c r="O2058" s="32">
        <v>504243.55</v>
      </c>
      <c r="P2058" s="32">
        <v>503885.55</v>
      </c>
      <c r="Q2058" s="32">
        <v>503241.55</v>
      </c>
      <c r="R2058" s="32">
        <v>501873.55</v>
      </c>
      <c r="S2058" s="32">
        <v>501218.49</v>
      </c>
    </row>
    <row r="2059" spans="2:19">
      <c r="B2059" s="5">
        <v>1961</v>
      </c>
      <c r="C2059" s="32">
        <v>509269.64</v>
      </c>
      <c r="D2059" s="32">
        <v>506590.15</v>
      </c>
      <c r="E2059" s="32">
        <v>506099.31</v>
      </c>
      <c r="F2059" s="32">
        <v>503915.72</v>
      </c>
      <c r="G2059" s="32">
        <v>503726.29</v>
      </c>
      <c r="H2059" s="32">
        <v>503547.29</v>
      </c>
      <c r="I2059" s="32">
        <v>503157.29</v>
      </c>
      <c r="J2059" s="32">
        <v>502597.29</v>
      </c>
      <c r="K2059" s="32">
        <v>502060.29</v>
      </c>
      <c r="L2059" s="32">
        <v>500984.16</v>
      </c>
      <c r="M2059" s="32">
        <v>500447.16</v>
      </c>
      <c r="N2059" s="32">
        <v>499731.16</v>
      </c>
      <c r="O2059" s="32">
        <v>499194.16</v>
      </c>
      <c r="P2059" s="32">
        <v>498657.16</v>
      </c>
      <c r="Q2059" s="32">
        <v>498478.16</v>
      </c>
      <c r="R2059" s="32">
        <v>498171.34</v>
      </c>
      <c r="S2059" s="32">
        <v>497557.34</v>
      </c>
    </row>
    <row r="2060" spans="2:19">
      <c r="B2060" s="5">
        <v>1960</v>
      </c>
      <c r="C2060" s="32">
        <v>199780.94</v>
      </c>
      <c r="D2060" s="32">
        <v>198995.56</v>
      </c>
      <c r="E2060" s="32">
        <v>198995.56</v>
      </c>
      <c r="F2060" s="32">
        <v>197496.69</v>
      </c>
      <c r="G2060" s="32">
        <v>196477.77</v>
      </c>
      <c r="H2060" s="32">
        <v>195937.77</v>
      </c>
      <c r="I2060" s="32">
        <v>193929.04</v>
      </c>
      <c r="J2060" s="32">
        <v>191081.1</v>
      </c>
      <c r="K2060" s="32">
        <v>190541.1</v>
      </c>
      <c r="L2060" s="32">
        <v>186130.89</v>
      </c>
      <c r="M2060" s="32">
        <v>185593.89</v>
      </c>
      <c r="N2060" s="32">
        <v>184340.89</v>
      </c>
      <c r="O2060" s="32">
        <v>183132.89</v>
      </c>
      <c r="P2060" s="32">
        <v>181879.89</v>
      </c>
      <c r="Q2060" s="32">
        <v>181163.89</v>
      </c>
      <c r="R2060" s="32">
        <v>181001.86000000002</v>
      </c>
      <c r="S2060" s="32">
        <v>181001.86000000002</v>
      </c>
    </row>
    <row r="2061" spans="2:19">
      <c r="B2061" s="5">
        <v>1959</v>
      </c>
      <c r="C2061" s="32">
        <v>145233.73000000001</v>
      </c>
      <c r="D2061" s="32">
        <v>143927.29</v>
      </c>
      <c r="E2061" s="32">
        <v>143313.15</v>
      </c>
      <c r="F2061" s="32">
        <v>140720.68</v>
      </c>
      <c r="G2061" s="32">
        <v>140022.56</v>
      </c>
      <c r="H2061" s="32">
        <v>139510.39999999999</v>
      </c>
      <c r="I2061" s="32">
        <v>139029.88</v>
      </c>
      <c r="J2061" s="32">
        <v>138313.88</v>
      </c>
      <c r="K2061" s="32">
        <v>137597.88</v>
      </c>
      <c r="L2061" s="32">
        <v>135562.94</v>
      </c>
      <c r="M2061" s="32">
        <v>133951.94</v>
      </c>
      <c r="N2061" s="32">
        <v>133235.94</v>
      </c>
      <c r="O2061" s="32">
        <v>132519.94</v>
      </c>
      <c r="P2061" s="32">
        <v>132340.94</v>
      </c>
      <c r="Q2061" s="32">
        <v>131982.94</v>
      </c>
      <c r="R2061" s="32">
        <v>131624.94</v>
      </c>
      <c r="S2061" s="32">
        <v>131624.94</v>
      </c>
    </row>
    <row r="2062" spans="2:19">
      <c r="B2062" s="5">
        <v>1958</v>
      </c>
      <c r="C2062" s="32">
        <v>77120.63</v>
      </c>
      <c r="D2062" s="32">
        <v>76267.11</v>
      </c>
      <c r="E2062" s="32">
        <v>74987.86</v>
      </c>
      <c r="F2062" s="32">
        <v>74987.86</v>
      </c>
      <c r="G2062" s="32">
        <v>74771.44</v>
      </c>
      <c r="H2062" s="32">
        <v>74601.440000000002</v>
      </c>
      <c r="I2062" s="32">
        <v>74601.440000000002</v>
      </c>
      <c r="J2062" s="32">
        <v>74422.44</v>
      </c>
      <c r="K2062" s="32">
        <v>74422.44</v>
      </c>
      <c r="L2062" s="32">
        <v>71722.44</v>
      </c>
      <c r="M2062" s="32">
        <v>71722.44</v>
      </c>
      <c r="N2062" s="32">
        <v>71543.44</v>
      </c>
      <c r="O2062" s="32">
        <v>71364.44</v>
      </c>
      <c r="P2062" s="32">
        <v>71185.440000000002</v>
      </c>
      <c r="Q2062" s="32">
        <v>71185.440000000002</v>
      </c>
      <c r="R2062" s="32">
        <v>71185.440000000002</v>
      </c>
      <c r="S2062" s="32">
        <v>71185.440000000002</v>
      </c>
    </row>
    <row r="2063" spans="2:19">
      <c r="B2063" s="5">
        <v>1957</v>
      </c>
      <c r="C2063" s="32">
        <v>61244.1</v>
      </c>
      <c r="D2063" s="32">
        <v>60544.1</v>
      </c>
      <c r="E2063" s="32">
        <v>60365.1</v>
      </c>
      <c r="F2063" s="32">
        <v>60144.1</v>
      </c>
      <c r="G2063" s="32">
        <v>59209.97</v>
      </c>
      <c r="H2063" s="32">
        <v>59209.97</v>
      </c>
      <c r="I2063" s="32">
        <v>59209.97</v>
      </c>
      <c r="J2063" s="32">
        <v>58864.85</v>
      </c>
      <c r="K2063" s="32">
        <v>58864.85</v>
      </c>
      <c r="L2063" s="32">
        <v>58864.85</v>
      </c>
      <c r="M2063" s="32">
        <v>58864.85</v>
      </c>
      <c r="N2063" s="32">
        <v>58864.85</v>
      </c>
      <c r="O2063" s="32">
        <v>58864.85</v>
      </c>
      <c r="P2063" s="32">
        <v>58864.85</v>
      </c>
      <c r="Q2063" s="32">
        <v>58685.85</v>
      </c>
      <c r="R2063" s="32">
        <v>58685.85</v>
      </c>
      <c r="S2063" s="32">
        <v>58506.85</v>
      </c>
    </row>
    <row r="2064" spans="2:19">
      <c r="B2064" s="5">
        <v>1956</v>
      </c>
      <c r="C2064" s="32">
        <v>75005.02</v>
      </c>
      <c r="D2064" s="32">
        <v>73930.59</v>
      </c>
      <c r="E2064" s="32">
        <v>73751.59</v>
      </c>
      <c r="F2064" s="32">
        <v>70898.509999999995</v>
      </c>
      <c r="G2064" s="32">
        <v>66449.100000000006</v>
      </c>
      <c r="H2064" s="32">
        <v>66077.100000000006</v>
      </c>
      <c r="I2064" s="32">
        <v>64988.1</v>
      </c>
      <c r="J2064" s="32">
        <v>64077.1</v>
      </c>
      <c r="K2064" s="32">
        <v>64077.1</v>
      </c>
      <c r="L2064" s="32">
        <v>63719.1</v>
      </c>
      <c r="M2064" s="32">
        <v>63182.1</v>
      </c>
      <c r="N2064" s="32">
        <v>62108.1</v>
      </c>
      <c r="O2064" s="32">
        <v>61392.1</v>
      </c>
      <c r="P2064" s="32">
        <v>60497.1</v>
      </c>
      <c r="Q2064" s="32">
        <v>59065.1</v>
      </c>
      <c r="R2064" s="32">
        <v>58707.1</v>
      </c>
      <c r="S2064" s="32">
        <v>58707.1</v>
      </c>
    </row>
    <row r="2065" spans="2:19">
      <c r="B2065" s="5">
        <v>1955</v>
      </c>
      <c r="C2065" s="32">
        <v>1401.45</v>
      </c>
      <c r="D2065" s="32">
        <v>1401.45</v>
      </c>
      <c r="E2065" s="32">
        <v>1401.45</v>
      </c>
      <c r="F2065" s="32">
        <v>1401.45</v>
      </c>
      <c r="G2065" s="32">
        <v>1401.45</v>
      </c>
      <c r="H2065" s="32">
        <v>1401.45</v>
      </c>
      <c r="I2065" s="32">
        <v>1401.45</v>
      </c>
      <c r="J2065" s="32">
        <v>1401.45</v>
      </c>
      <c r="K2065" s="32">
        <v>1401.45</v>
      </c>
      <c r="L2065" s="32">
        <v>1401.45</v>
      </c>
      <c r="M2065" s="32">
        <v>1401.45</v>
      </c>
      <c r="N2065" s="32">
        <v>1401.45</v>
      </c>
      <c r="O2065" s="32">
        <v>1401.45</v>
      </c>
      <c r="P2065" s="32">
        <v>1401.45</v>
      </c>
      <c r="Q2065" s="32">
        <v>1401.45</v>
      </c>
      <c r="R2065" s="32">
        <v>1401.45</v>
      </c>
      <c r="S2065" s="32">
        <v>1401.45</v>
      </c>
    </row>
    <row r="2066" spans="2:19">
      <c r="B2066" s="5">
        <v>1954</v>
      </c>
      <c r="C2066" s="32">
        <v>15112.94</v>
      </c>
      <c r="D2066" s="32">
        <v>14929.51</v>
      </c>
      <c r="E2066" s="32">
        <v>14929.51</v>
      </c>
      <c r="F2066" s="32">
        <v>14929.51</v>
      </c>
      <c r="G2066" s="32">
        <v>14750.51</v>
      </c>
      <c r="H2066" s="32">
        <v>14750.51</v>
      </c>
      <c r="I2066" s="32">
        <v>14750.51</v>
      </c>
      <c r="J2066" s="32">
        <v>14750.51</v>
      </c>
      <c r="K2066" s="32">
        <v>14750.51</v>
      </c>
      <c r="L2066" s="32">
        <v>14750.51</v>
      </c>
      <c r="M2066" s="32">
        <v>14750.51</v>
      </c>
      <c r="N2066" s="32">
        <v>14750.51</v>
      </c>
      <c r="O2066" s="32">
        <v>14750.51</v>
      </c>
      <c r="P2066" s="32">
        <v>14750.51</v>
      </c>
      <c r="Q2066" s="32">
        <v>14750.51</v>
      </c>
      <c r="R2066" s="32">
        <v>14750.51</v>
      </c>
      <c r="S2066" s="32">
        <v>14691.2</v>
      </c>
    </row>
    <row r="2067" spans="2:19">
      <c r="B2067" s="5">
        <v>1953</v>
      </c>
      <c r="C2067" s="32">
        <v>6588.65</v>
      </c>
      <c r="D2067" s="32">
        <v>6588.65</v>
      </c>
      <c r="E2067" s="32">
        <v>6588.65</v>
      </c>
      <c r="F2067" s="32">
        <v>5898.65</v>
      </c>
      <c r="G2067" s="32">
        <v>5767.65</v>
      </c>
      <c r="H2067" s="32">
        <v>5767.65</v>
      </c>
      <c r="I2067" s="32">
        <v>5440</v>
      </c>
      <c r="J2067" s="32">
        <v>5080</v>
      </c>
      <c r="K2067" s="32">
        <v>3645</v>
      </c>
      <c r="L2067" s="32">
        <v>3280</v>
      </c>
      <c r="M2067" s="32">
        <v>2922</v>
      </c>
      <c r="N2067" s="32">
        <v>2743</v>
      </c>
      <c r="O2067" s="32">
        <v>2385</v>
      </c>
      <c r="P2067" s="32">
        <v>2206</v>
      </c>
      <c r="Q2067" s="32">
        <v>1848</v>
      </c>
      <c r="R2067" s="32">
        <v>1669</v>
      </c>
      <c r="S2067" s="32">
        <v>1669</v>
      </c>
    </row>
    <row r="2068" spans="2:19">
      <c r="B2068" s="5">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5">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5">
        <v>1950</v>
      </c>
      <c r="C2070" s="32">
        <v>200</v>
      </c>
      <c r="D2070" s="32">
        <v>200</v>
      </c>
      <c r="E2070" s="32">
        <v>200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5">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5">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5">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5">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5">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5">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5">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5">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5">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5">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5">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5">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5">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5">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5">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5">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5">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5">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5">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5">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54" t="s">
        <v>125</v>
      </c>
      <c r="B2091" s="6" t="s">
        <v>10</v>
      </c>
      <c r="C2091" s="7">
        <f>SUM(C2014:C2090)</f>
        <v>229363321.15999991</v>
      </c>
      <c r="D2091" s="7">
        <f>SUM(D2013:D2090)</f>
        <v>232485882.63999996</v>
      </c>
      <c r="E2091" s="7">
        <f>SUM(E2012:E2090)</f>
        <v>232983840.80000007</v>
      </c>
      <c r="F2091" s="7">
        <f>SUM(F2011:F2090)</f>
        <v>234499240.98000002</v>
      </c>
      <c r="G2091" s="7">
        <f>SUM(G2010:G2090)</f>
        <v>235758731.26000002</v>
      </c>
      <c r="H2091" s="7">
        <f t="shared" ref="H2091:M2091" si="18">SUM(H2004:H2090)</f>
        <v>236789706.45999998</v>
      </c>
      <c r="I2091" s="7">
        <f t="shared" si="18"/>
        <v>238086041.57999992</v>
      </c>
      <c r="J2091" s="7">
        <f t="shared" si="18"/>
        <v>239351421.64999992</v>
      </c>
      <c r="K2091" s="7">
        <f t="shared" si="18"/>
        <v>240867725.37999994</v>
      </c>
      <c r="L2091" s="7">
        <f t="shared" si="18"/>
        <v>245310545.90000001</v>
      </c>
      <c r="M2091" s="7">
        <f t="shared" si="18"/>
        <v>246657915.04000002</v>
      </c>
      <c r="N2091" s="10">
        <f>SUM(N1999:N2090)</f>
        <v>247691983.25000003</v>
      </c>
      <c r="O2091" s="10">
        <f>SUM(O1999:O2090)</f>
        <v>249394918.78999999</v>
      </c>
      <c r="P2091" s="10">
        <f>SUM(P1999:P2090)</f>
        <v>251113563.32000002</v>
      </c>
      <c r="Q2091" s="10">
        <f>SUM(Q1999:Q2090)</f>
        <v>253011063.66999999</v>
      </c>
      <c r="R2091" s="10">
        <f>SUM(R1998:R2090)</f>
        <v>255696768.86000004</v>
      </c>
      <c r="S2091" s="10">
        <f>SUM(S1998:S2090)</f>
        <v>258788247.83000001</v>
      </c>
    </row>
    <row r="2092" spans="1:19">
      <c r="A2092" s="55"/>
      <c r="B2092" s="6"/>
      <c r="C2092" s="7"/>
      <c r="D2092" s="7"/>
      <c r="E2092" s="7"/>
      <c r="F2092" s="7"/>
      <c r="G2092" s="7"/>
      <c r="H2092" s="7"/>
      <c r="I2092" s="7"/>
      <c r="J2092" s="7"/>
      <c r="K2092" s="7"/>
      <c r="L2092" s="7"/>
      <c r="M2092" s="9"/>
    </row>
    <row r="2093" spans="1:19" ht="25.5">
      <c r="A2093" s="56" t="s">
        <v>126</v>
      </c>
      <c r="B2093" s="5">
        <v>2022</v>
      </c>
      <c r="C2093" s="31"/>
      <c r="D2093" s="31"/>
      <c r="E2093" s="31"/>
      <c r="F2093" s="31"/>
      <c r="G2093" s="31"/>
      <c r="H2093" s="31"/>
      <c r="I2093" s="31"/>
      <c r="J2093" s="31"/>
      <c r="K2093" s="31"/>
      <c r="L2093" s="31"/>
      <c r="M2093" s="31"/>
      <c r="N2093" s="31"/>
      <c r="O2093" s="31"/>
      <c r="P2093" s="31"/>
      <c r="Q2093" s="31"/>
      <c r="R2093" s="53"/>
      <c r="S2093" s="32">
        <v>53082.83</v>
      </c>
    </row>
    <row r="2094" spans="1:19">
      <c r="A2094" s="33"/>
      <c r="B2094" s="5">
        <v>2021</v>
      </c>
      <c r="C2094" s="31">
        <v>0</v>
      </c>
      <c r="D2094" s="31">
        <v>0</v>
      </c>
      <c r="E2094" s="31">
        <v>0</v>
      </c>
      <c r="F2094" s="31">
        <v>0</v>
      </c>
      <c r="G2094" s="31">
        <v>0</v>
      </c>
      <c r="H2094" s="31">
        <v>0</v>
      </c>
      <c r="I2094" s="31">
        <v>0</v>
      </c>
      <c r="J2094" s="31">
        <v>0</v>
      </c>
      <c r="K2094" s="31">
        <v>0</v>
      </c>
      <c r="L2094" s="31">
        <v>0</v>
      </c>
      <c r="M2094" s="31">
        <v>0</v>
      </c>
      <c r="N2094" s="31">
        <v>0</v>
      </c>
      <c r="O2094" s="31">
        <v>0</v>
      </c>
      <c r="P2094" s="31">
        <v>0</v>
      </c>
      <c r="Q2094" s="31">
        <v>0</v>
      </c>
      <c r="R2094" s="32">
        <v>8214.84</v>
      </c>
      <c r="S2094" s="32">
        <v>8214.84</v>
      </c>
    </row>
    <row r="2095" spans="1:19">
      <c r="B2095" s="5">
        <v>2020</v>
      </c>
      <c r="C2095" s="31">
        <v>0</v>
      </c>
      <c r="D2095" s="31">
        <v>0</v>
      </c>
      <c r="E2095" s="31">
        <v>0</v>
      </c>
      <c r="F2095" s="31">
        <v>0</v>
      </c>
      <c r="G2095" s="31">
        <v>0</v>
      </c>
      <c r="H2095" s="31">
        <v>0</v>
      </c>
      <c r="I2095" s="31">
        <v>0</v>
      </c>
      <c r="J2095" s="31">
        <v>0</v>
      </c>
      <c r="K2095" s="31">
        <v>0</v>
      </c>
      <c r="L2095" s="31">
        <v>0</v>
      </c>
      <c r="M2095" s="31">
        <v>0</v>
      </c>
      <c r="N2095" s="31">
        <v>0</v>
      </c>
      <c r="O2095" s="31">
        <v>0</v>
      </c>
      <c r="P2095" s="31">
        <v>0</v>
      </c>
      <c r="Q2095" s="32">
        <v>13766.05</v>
      </c>
      <c r="R2095" s="32">
        <v>13766.05</v>
      </c>
      <c r="S2095" s="32">
        <v>13766.05</v>
      </c>
    </row>
    <row r="2096" spans="1:19">
      <c r="A2096" s="35"/>
      <c r="B2096" s="5">
        <v>2019</v>
      </c>
      <c r="C2096" s="31">
        <v>0</v>
      </c>
      <c r="D2096" s="31">
        <v>0</v>
      </c>
      <c r="E2096" s="31">
        <v>0</v>
      </c>
      <c r="F2096" s="31">
        <v>0</v>
      </c>
      <c r="G2096" s="31">
        <v>0</v>
      </c>
      <c r="H2096" s="31">
        <v>0</v>
      </c>
      <c r="I2096" s="31">
        <v>0</v>
      </c>
      <c r="J2096" s="31">
        <v>0</v>
      </c>
      <c r="K2096" s="31">
        <v>0</v>
      </c>
      <c r="L2096" s="31">
        <v>0</v>
      </c>
      <c r="M2096" s="31">
        <v>0</v>
      </c>
      <c r="N2096" s="31">
        <v>0</v>
      </c>
      <c r="O2096" s="31">
        <v>0</v>
      </c>
      <c r="P2096" s="32">
        <v>2384.0299999999997</v>
      </c>
      <c r="Q2096" s="32">
        <v>2384.0299999999997</v>
      </c>
      <c r="R2096" s="32">
        <v>2384.0299999999997</v>
      </c>
      <c r="S2096" s="32">
        <v>2384.0299999999997</v>
      </c>
    </row>
    <row r="2097" spans="1:19">
      <c r="A2097" s="35"/>
      <c r="B2097" s="5">
        <v>2018</v>
      </c>
      <c r="C2097" s="31">
        <v>0</v>
      </c>
      <c r="D2097" s="31">
        <v>0</v>
      </c>
      <c r="E2097" s="31">
        <v>0</v>
      </c>
      <c r="F2097" s="31">
        <v>0</v>
      </c>
      <c r="G2097" s="31">
        <v>0</v>
      </c>
      <c r="H2097" s="31">
        <v>0</v>
      </c>
      <c r="I2097" s="31">
        <v>0</v>
      </c>
      <c r="J2097" s="31">
        <v>0</v>
      </c>
      <c r="K2097" s="31">
        <v>0</v>
      </c>
      <c r="L2097" s="31">
        <v>0</v>
      </c>
      <c r="M2097" s="31">
        <v>0</v>
      </c>
      <c r="N2097" s="31">
        <v>0</v>
      </c>
      <c r="O2097" s="32">
        <v>15241.53</v>
      </c>
      <c r="P2097" s="32">
        <v>15241.53</v>
      </c>
      <c r="Q2097" s="32">
        <v>15241.53</v>
      </c>
      <c r="R2097" s="32">
        <v>15241.53</v>
      </c>
      <c r="S2097" s="32">
        <v>15241.53</v>
      </c>
    </row>
    <row r="2098" spans="1:19">
      <c r="A2098" s="35"/>
      <c r="B2098" s="5">
        <v>2017</v>
      </c>
      <c r="C2098" s="31">
        <v>0</v>
      </c>
      <c r="D2098" s="31">
        <v>0</v>
      </c>
      <c r="E2098" s="31">
        <v>0</v>
      </c>
      <c r="F2098" s="31">
        <v>0</v>
      </c>
      <c r="G2098" s="31">
        <v>0</v>
      </c>
      <c r="H2098" s="31">
        <v>0</v>
      </c>
      <c r="I2098" s="31">
        <v>0</v>
      </c>
      <c r="J2098" s="31">
        <v>0</v>
      </c>
      <c r="K2098" s="31">
        <v>0</v>
      </c>
      <c r="L2098" s="31">
        <v>0</v>
      </c>
      <c r="M2098" s="31">
        <v>0</v>
      </c>
      <c r="N2098" s="32">
        <v>28382.07</v>
      </c>
      <c r="O2098" s="32">
        <v>28382.07</v>
      </c>
      <c r="P2098" s="32">
        <v>28382.07</v>
      </c>
      <c r="Q2098" s="32">
        <v>28382.07</v>
      </c>
      <c r="R2098" s="32">
        <v>28382.07</v>
      </c>
      <c r="S2098" s="32">
        <v>28382.07</v>
      </c>
    </row>
    <row r="2099" spans="1:19">
      <c r="B2099" s="5">
        <v>2016</v>
      </c>
      <c r="C2099" s="31">
        <v>0</v>
      </c>
      <c r="D2099" s="31">
        <v>0</v>
      </c>
      <c r="E2099" s="31">
        <v>0</v>
      </c>
      <c r="F2099" s="31">
        <v>0</v>
      </c>
      <c r="G2099" s="31">
        <v>0</v>
      </c>
      <c r="H2099" s="31">
        <v>0</v>
      </c>
      <c r="I2099" s="31">
        <v>0</v>
      </c>
      <c r="J2099" s="31">
        <v>0</v>
      </c>
      <c r="K2099" s="31">
        <v>0</v>
      </c>
      <c r="L2099" s="31">
        <v>0</v>
      </c>
      <c r="M2099" s="32">
        <v>9571.58</v>
      </c>
      <c r="N2099" s="32">
        <v>9571.58</v>
      </c>
      <c r="O2099" s="32">
        <v>9571.58</v>
      </c>
      <c r="P2099" s="32">
        <v>9571.58</v>
      </c>
      <c r="Q2099" s="32">
        <v>9571.58</v>
      </c>
      <c r="R2099" s="32">
        <v>9571.58</v>
      </c>
      <c r="S2099" s="32">
        <v>9571.58</v>
      </c>
    </row>
    <row r="2100" spans="1:19">
      <c r="B2100" s="5">
        <v>2015</v>
      </c>
      <c r="C2100" s="31">
        <v>0</v>
      </c>
      <c r="D2100" s="31">
        <v>0</v>
      </c>
      <c r="E2100" s="31">
        <v>0</v>
      </c>
      <c r="F2100" s="31">
        <v>0</v>
      </c>
      <c r="G2100" s="31">
        <v>0</v>
      </c>
      <c r="H2100" s="31">
        <v>0</v>
      </c>
      <c r="I2100" s="31">
        <v>0</v>
      </c>
      <c r="J2100" s="31">
        <v>0</v>
      </c>
      <c r="K2100" s="31">
        <v>0</v>
      </c>
      <c r="L2100" s="32">
        <v>41178.22</v>
      </c>
      <c r="M2100" s="32">
        <v>41178.22</v>
      </c>
      <c r="N2100" s="32">
        <v>41178.22</v>
      </c>
      <c r="O2100" s="32">
        <v>41178.22</v>
      </c>
      <c r="P2100" s="32">
        <v>41178.22</v>
      </c>
      <c r="Q2100" s="32">
        <v>41178.22</v>
      </c>
      <c r="R2100" s="32">
        <v>41178.22</v>
      </c>
      <c r="S2100" s="32">
        <v>41178.22</v>
      </c>
    </row>
    <row r="2101" spans="1:19">
      <c r="B2101" s="5">
        <v>2014</v>
      </c>
      <c r="C2101" s="31">
        <v>0</v>
      </c>
      <c r="D2101" s="31">
        <v>0</v>
      </c>
      <c r="E2101" s="31">
        <v>0</v>
      </c>
      <c r="F2101" s="31">
        <v>0</v>
      </c>
      <c r="G2101" s="31">
        <v>0</v>
      </c>
      <c r="H2101" s="31">
        <v>0</v>
      </c>
      <c r="I2101" s="31">
        <v>0</v>
      </c>
      <c r="J2101" s="31">
        <v>0</v>
      </c>
      <c r="K2101" s="32">
        <v>26702.29</v>
      </c>
      <c r="L2101" s="32">
        <v>26702.29</v>
      </c>
      <c r="M2101" s="32">
        <v>26702.29</v>
      </c>
      <c r="N2101" s="32">
        <v>26702.29</v>
      </c>
      <c r="O2101" s="32">
        <v>26702.29</v>
      </c>
      <c r="P2101" s="32">
        <v>26702.29</v>
      </c>
      <c r="Q2101" s="32">
        <v>26702.29</v>
      </c>
      <c r="R2101" s="32">
        <v>26702.29</v>
      </c>
      <c r="S2101" s="32">
        <v>26702.29</v>
      </c>
    </row>
    <row r="2102" spans="1:19">
      <c r="B2102" s="5">
        <v>2013</v>
      </c>
      <c r="C2102" s="31">
        <v>0</v>
      </c>
      <c r="D2102" s="31">
        <v>0</v>
      </c>
      <c r="E2102" s="31">
        <v>0</v>
      </c>
      <c r="F2102" s="31">
        <v>0</v>
      </c>
      <c r="G2102" s="31">
        <v>0</v>
      </c>
      <c r="H2102" s="31">
        <v>0</v>
      </c>
      <c r="I2102" s="31">
        <v>0</v>
      </c>
      <c r="J2102" s="32">
        <v>25786.48</v>
      </c>
      <c r="K2102" s="32">
        <v>25786.48</v>
      </c>
      <c r="L2102" s="32">
        <v>25786.48</v>
      </c>
      <c r="M2102" s="32">
        <v>25786.48</v>
      </c>
      <c r="N2102" s="32">
        <v>25786.48</v>
      </c>
      <c r="O2102" s="32">
        <v>25786.48</v>
      </c>
      <c r="P2102" s="32">
        <v>25786.48</v>
      </c>
      <c r="Q2102" s="32">
        <v>25786.48</v>
      </c>
      <c r="R2102" s="32">
        <v>25786.48</v>
      </c>
      <c r="S2102" s="32">
        <v>25786.48</v>
      </c>
    </row>
    <row r="2103" spans="1:19">
      <c r="B2103" s="5">
        <v>2012</v>
      </c>
      <c r="C2103" s="31">
        <v>0</v>
      </c>
      <c r="D2103" s="31">
        <v>0</v>
      </c>
      <c r="E2103" s="31">
        <v>0</v>
      </c>
      <c r="F2103" s="31">
        <v>0</v>
      </c>
      <c r="G2103" s="31">
        <v>0</v>
      </c>
      <c r="H2103" s="31">
        <v>0</v>
      </c>
      <c r="I2103" s="32">
        <v>38779.659999999996</v>
      </c>
      <c r="J2103" s="32">
        <v>38779.659999999996</v>
      </c>
      <c r="K2103" s="32">
        <v>38779.659999999996</v>
      </c>
      <c r="L2103" s="32">
        <v>37997.699999999997</v>
      </c>
      <c r="M2103" s="32">
        <v>37997.699999999997</v>
      </c>
      <c r="N2103" s="32">
        <v>37997.699999999997</v>
      </c>
      <c r="O2103" s="32">
        <v>37997.700000000004</v>
      </c>
      <c r="P2103" s="32">
        <v>37997.700000000004</v>
      </c>
      <c r="Q2103" s="32">
        <v>37997.700000000004</v>
      </c>
      <c r="R2103" s="32">
        <v>37997.700000000004</v>
      </c>
      <c r="S2103" s="32">
        <v>37997.700000000004</v>
      </c>
    </row>
    <row r="2104" spans="1:19">
      <c r="B2104" s="5">
        <v>2011</v>
      </c>
      <c r="C2104" s="31">
        <v>0</v>
      </c>
      <c r="D2104" s="31">
        <v>0</v>
      </c>
      <c r="E2104" s="31">
        <v>0</v>
      </c>
      <c r="F2104" s="31">
        <v>0</v>
      </c>
      <c r="G2104" s="31">
        <v>0</v>
      </c>
      <c r="H2104" s="32">
        <v>16136.31</v>
      </c>
      <c r="I2104" s="32">
        <v>16136.31</v>
      </c>
      <c r="J2104" s="32">
        <v>16136.31</v>
      </c>
      <c r="K2104" s="32">
        <v>16136.31</v>
      </c>
      <c r="L2104" s="32">
        <v>16136.309999999998</v>
      </c>
      <c r="M2104" s="32">
        <v>16136.309999999998</v>
      </c>
      <c r="N2104" s="32">
        <v>16136.309999999998</v>
      </c>
      <c r="O2104" s="32">
        <v>16136.31</v>
      </c>
      <c r="P2104" s="32">
        <v>16136.31</v>
      </c>
      <c r="Q2104" s="32">
        <v>16136.31</v>
      </c>
      <c r="R2104" s="32">
        <v>16136.31</v>
      </c>
      <c r="S2104" s="32">
        <v>16136.31</v>
      </c>
    </row>
    <row r="2105" spans="1:19">
      <c r="B2105" s="5">
        <v>2010</v>
      </c>
      <c r="C2105" s="31">
        <v>0</v>
      </c>
      <c r="D2105" s="31">
        <v>0</v>
      </c>
      <c r="E2105" s="31">
        <v>0</v>
      </c>
      <c r="F2105" s="31">
        <v>0</v>
      </c>
      <c r="G2105" s="32">
        <v>36222.050000000003</v>
      </c>
      <c r="H2105" s="32">
        <v>36222.050000000003</v>
      </c>
      <c r="I2105" s="32">
        <v>36222.050000000003</v>
      </c>
      <c r="J2105" s="32">
        <v>36222.050000000003</v>
      </c>
      <c r="K2105" s="32">
        <v>30176.700000000004</v>
      </c>
      <c r="L2105" s="32">
        <v>30176.700000000004</v>
      </c>
      <c r="M2105" s="32">
        <v>30176.700000000004</v>
      </c>
      <c r="N2105" s="32">
        <v>30176.700000000004</v>
      </c>
      <c r="O2105" s="32">
        <v>30176.7</v>
      </c>
      <c r="P2105" s="32">
        <v>30176.7</v>
      </c>
      <c r="Q2105" s="32">
        <v>30176.7</v>
      </c>
      <c r="R2105" s="32">
        <v>30176.7</v>
      </c>
      <c r="S2105" s="32">
        <v>30176.7</v>
      </c>
    </row>
    <row r="2106" spans="1:19">
      <c r="B2106" s="5">
        <v>2009</v>
      </c>
      <c r="C2106" s="31">
        <v>0</v>
      </c>
      <c r="D2106" s="31">
        <v>0</v>
      </c>
      <c r="E2106" s="31">
        <v>0</v>
      </c>
      <c r="F2106" s="32">
        <v>47714.74</v>
      </c>
      <c r="G2106" s="32">
        <v>47714.740000000005</v>
      </c>
      <c r="H2106" s="32">
        <v>47714.740000000005</v>
      </c>
      <c r="I2106" s="32">
        <v>47714.740000000005</v>
      </c>
      <c r="J2106" s="32">
        <v>47714.740000000005</v>
      </c>
      <c r="K2106" s="32">
        <v>43612.23</v>
      </c>
      <c r="L2106" s="32">
        <v>43612.229999999996</v>
      </c>
      <c r="M2106" s="32">
        <v>43612.229999999996</v>
      </c>
      <c r="N2106" s="32">
        <v>43612.229999999996</v>
      </c>
      <c r="O2106" s="32">
        <v>43612.23</v>
      </c>
      <c r="P2106" s="32">
        <v>43612.23</v>
      </c>
      <c r="Q2106" s="32">
        <v>43612.23</v>
      </c>
      <c r="R2106" s="32">
        <v>43612.23</v>
      </c>
      <c r="S2106" s="32">
        <v>43612.23</v>
      </c>
    </row>
    <row r="2107" spans="1:19">
      <c r="B2107" s="5">
        <v>2008</v>
      </c>
      <c r="C2107" s="31">
        <v>0</v>
      </c>
      <c r="D2107" s="31">
        <v>0</v>
      </c>
      <c r="E2107" s="32">
        <v>33385.629999999997</v>
      </c>
      <c r="F2107" s="32">
        <v>33385.629999999997</v>
      </c>
      <c r="G2107" s="32">
        <v>33385.629999999997</v>
      </c>
      <c r="H2107" s="32">
        <v>33385.629999999997</v>
      </c>
      <c r="I2107" s="32">
        <v>33385.629999999997</v>
      </c>
      <c r="J2107" s="32">
        <v>33385.629999999997</v>
      </c>
      <c r="K2107" s="32">
        <v>32082.51</v>
      </c>
      <c r="L2107" s="32">
        <v>32082.510000000002</v>
      </c>
      <c r="M2107" s="32">
        <v>32082.510000000002</v>
      </c>
      <c r="N2107" s="32">
        <v>32082.510000000002</v>
      </c>
      <c r="O2107" s="32">
        <v>32082.510000000002</v>
      </c>
      <c r="P2107" s="32">
        <v>32082.510000000002</v>
      </c>
      <c r="Q2107" s="32">
        <v>32082.510000000002</v>
      </c>
      <c r="R2107" s="32">
        <v>32082.510000000002</v>
      </c>
      <c r="S2107" s="32">
        <v>32082.510000000002</v>
      </c>
    </row>
    <row r="2108" spans="1:19">
      <c r="B2108" s="5">
        <v>2007</v>
      </c>
      <c r="C2108" s="31">
        <v>0</v>
      </c>
      <c r="D2108" s="32">
        <v>23967.269999999997</v>
      </c>
      <c r="E2108" s="32">
        <v>23967.269999999997</v>
      </c>
      <c r="F2108" s="32">
        <v>23967.269999999997</v>
      </c>
      <c r="G2108" s="32">
        <v>23967.27</v>
      </c>
      <c r="H2108" s="32">
        <v>23967.27</v>
      </c>
      <c r="I2108" s="32">
        <v>23967.27</v>
      </c>
      <c r="J2108" s="32">
        <v>23967.270000000004</v>
      </c>
      <c r="K2108" s="32">
        <v>21781.840000000004</v>
      </c>
      <c r="L2108" s="32">
        <v>21781.839999999997</v>
      </c>
      <c r="M2108" s="32">
        <v>21781.839999999997</v>
      </c>
      <c r="N2108" s="32">
        <v>21781.839999999997</v>
      </c>
      <c r="O2108" s="32">
        <v>21460.22</v>
      </c>
      <c r="P2108" s="32">
        <v>21460.22</v>
      </c>
      <c r="Q2108" s="32">
        <v>21460.22</v>
      </c>
      <c r="R2108" s="32">
        <v>21460.22</v>
      </c>
      <c r="S2108" s="32">
        <v>21460.22</v>
      </c>
    </row>
    <row r="2109" spans="1:19">
      <c r="B2109" s="5">
        <v>2006</v>
      </c>
      <c r="C2109" s="32">
        <v>54225.03</v>
      </c>
      <c r="D2109" s="32">
        <v>54225.03</v>
      </c>
      <c r="E2109" s="32">
        <v>54225.03</v>
      </c>
      <c r="F2109" s="32">
        <v>54225.03</v>
      </c>
      <c r="G2109" s="32">
        <v>54225.03</v>
      </c>
      <c r="H2109" s="32">
        <v>54225.03</v>
      </c>
      <c r="I2109" s="32">
        <v>54225.03</v>
      </c>
      <c r="J2109" s="32">
        <v>54225.03</v>
      </c>
      <c r="K2109" s="32">
        <v>51169.479999999996</v>
      </c>
      <c r="L2109" s="32">
        <v>50487.74</v>
      </c>
      <c r="M2109" s="32">
        <v>50487.74</v>
      </c>
      <c r="N2109" s="32">
        <v>50487.74</v>
      </c>
      <c r="O2109" s="32">
        <v>50487.74</v>
      </c>
      <c r="P2109" s="32">
        <v>50487.74</v>
      </c>
      <c r="Q2109" s="32">
        <v>50487.74</v>
      </c>
      <c r="R2109" s="32">
        <v>50487.74</v>
      </c>
      <c r="S2109" s="32">
        <v>50487.74</v>
      </c>
    </row>
    <row r="2110" spans="1:19">
      <c r="B2110" s="5">
        <v>2005</v>
      </c>
      <c r="C2110" s="32">
        <v>9105.89</v>
      </c>
      <c r="D2110" s="32">
        <v>9105.89</v>
      </c>
      <c r="E2110" s="32">
        <v>9105.89</v>
      </c>
      <c r="F2110" s="32">
        <v>9105.89</v>
      </c>
      <c r="G2110" s="32">
        <v>9105.89</v>
      </c>
      <c r="H2110" s="32">
        <v>9105.89</v>
      </c>
      <c r="I2110" s="32">
        <v>9105.89</v>
      </c>
      <c r="J2110" s="32">
        <v>9105.89</v>
      </c>
      <c r="K2110" s="32">
        <v>9105.89</v>
      </c>
      <c r="L2110" s="32">
        <v>9105.89</v>
      </c>
      <c r="M2110" s="32">
        <v>9105.89</v>
      </c>
      <c r="N2110" s="32">
        <v>9105.89</v>
      </c>
      <c r="O2110" s="32">
        <v>9105.89</v>
      </c>
      <c r="P2110" s="32">
        <v>9105.89</v>
      </c>
      <c r="Q2110" s="32">
        <v>9105.89</v>
      </c>
      <c r="R2110" s="32">
        <v>9105.89</v>
      </c>
      <c r="S2110" s="32">
        <v>9105.89</v>
      </c>
    </row>
    <row r="2111" spans="1:19">
      <c r="B2111" s="5">
        <v>2004</v>
      </c>
      <c r="C2111" s="32">
        <v>19072.310000000001</v>
      </c>
      <c r="D2111" s="32">
        <v>19072.310000000001</v>
      </c>
      <c r="E2111" s="32">
        <v>19072.310000000001</v>
      </c>
      <c r="F2111" s="32">
        <v>18529.16</v>
      </c>
      <c r="G2111" s="32">
        <v>18529.16</v>
      </c>
      <c r="H2111" s="32">
        <v>18529.16</v>
      </c>
      <c r="I2111" s="32">
        <v>18529.16</v>
      </c>
      <c r="J2111" s="32">
        <v>18529.16</v>
      </c>
      <c r="K2111" s="32">
        <v>18529.16</v>
      </c>
      <c r="L2111" s="32">
        <v>17995.119999999995</v>
      </c>
      <c r="M2111" s="32">
        <v>17995.119999999995</v>
      </c>
      <c r="N2111" s="32">
        <v>17995.119999999995</v>
      </c>
      <c r="O2111" s="32">
        <v>17995.12</v>
      </c>
      <c r="P2111" s="32">
        <v>17995.12</v>
      </c>
      <c r="Q2111" s="32">
        <v>17995.12</v>
      </c>
      <c r="R2111" s="32">
        <v>17995.12</v>
      </c>
      <c r="S2111" s="32">
        <v>17995.12</v>
      </c>
    </row>
    <row r="2112" spans="1:19">
      <c r="B2112" s="5">
        <v>2003</v>
      </c>
      <c r="C2112" s="32">
        <v>32426.570000000003</v>
      </c>
      <c r="D2112" s="32">
        <v>32426.570000000003</v>
      </c>
      <c r="E2112" s="32">
        <v>32426.570000000003</v>
      </c>
      <c r="F2112" s="32">
        <v>32426.570000000003</v>
      </c>
      <c r="G2112" s="32">
        <v>32426.57</v>
      </c>
      <c r="H2112" s="32">
        <v>32426.57</v>
      </c>
      <c r="I2112" s="32">
        <v>32426.57</v>
      </c>
      <c r="J2112" s="32">
        <v>32426.57</v>
      </c>
      <c r="K2112" s="32">
        <v>29886.720000000001</v>
      </c>
      <c r="L2112" s="32">
        <v>29886.720000000001</v>
      </c>
      <c r="M2112" s="32">
        <v>29886.720000000001</v>
      </c>
      <c r="N2112" s="32">
        <v>29886.720000000001</v>
      </c>
      <c r="O2112" s="32">
        <v>29886.720000000001</v>
      </c>
      <c r="P2112" s="32">
        <v>29886.720000000001</v>
      </c>
      <c r="Q2112" s="32">
        <v>29886.720000000001</v>
      </c>
      <c r="R2112" s="32">
        <v>29886.720000000001</v>
      </c>
      <c r="S2112" s="32">
        <v>29886.720000000001</v>
      </c>
    </row>
    <row r="2113" spans="2:19">
      <c r="B2113" s="5">
        <v>2002</v>
      </c>
      <c r="C2113" s="32">
        <v>39185.339999999997</v>
      </c>
      <c r="D2113" s="32">
        <v>39185.339999999997</v>
      </c>
      <c r="E2113" s="32">
        <v>39185.339999999997</v>
      </c>
      <c r="F2113" s="32">
        <v>38261.89</v>
      </c>
      <c r="G2113" s="32">
        <v>38261.889999999992</v>
      </c>
      <c r="H2113" s="32">
        <v>38261.889999999992</v>
      </c>
      <c r="I2113" s="32">
        <v>38261.889999999992</v>
      </c>
      <c r="J2113" s="32">
        <v>38261.889999999992</v>
      </c>
      <c r="K2113" s="32">
        <v>38261.889999999992</v>
      </c>
      <c r="L2113" s="32">
        <v>38261.889999999992</v>
      </c>
      <c r="M2113" s="32">
        <v>38261.889999999992</v>
      </c>
      <c r="N2113" s="32">
        <v>38261.889999999992</v>
      </c>
      <c r="O2113" s="32">
        <v>38261.89</v>
      </c>
      <c r="P2113" s="32">
        <v>38261.89</v>
      </c>
      <c r="Q2113" s="32">
        <v>37569.399999999994</v>
      </c>
      <c r="R2113" s="32">
        <v>37569.399999999994</v>
      </c>
      <c r="S2113" s="32">
        <v>37569.399999999994</v>
      </c>
    </row>
    <row r="2114" spans="2:19">
      <c r="B2114" s="5">
        <v>2001</v>
      </c>
      <c r="C2114" s="32">
        <v>25111.96</v>
      </c>
      <c r="D2114" s="32">
        <v>25111.96</v>
      </c>
      <c r="E2114" s="32">
        <v>25111.96</v>
      </c>
      <c r="F2114" s="32">
        <v>24369.89</v>
      </c>
      <c r="G2114" s="32">
        <v>24369.89</v>
      </c>
      <c r="H2114" s="32">
        <v>24369.89</v>
      </c>
      <c r="I2114" s="32">
        <v>24369.89</v>
      </c>
      <c r="J2114" s="32">
        <v>24369.89</v>
      </c>
      <c r="K2114" s="32">
        <v>21445.329999999998</v>
      </c>
      <c r="L2114" s="32">
        <v>21445.329999999998</v>
      </c>
      <c r="M2114" s="32">
        <v>21445.329999999998</v>
      </c>
      <c r="N2114" s="32">
        <v>20870.55</v>
      </c>
      <c r="O2114" s="32">
        <v>20870.55</v>
      </c>
      <c r="P2114" s="32">
        <v>20870.55</v>
      </c>
      <c r="Q2114" s="32">
        <v>20870.55</v>
      </c>
      <c r="R2114" s="32">
        <v>20870.55</v>
      </c>
      <c r="S2114" s="32">
        <v>20870.55</v>
      </c>
    </row>
    <row r="2115" spans="2:19">
      <c r="B2115" s="5">
        <v>2000</v>
      </c>
      <c r="C2115" s="32">
        <v>39262.03</v>
      </c>
      <c r="D2115" s="32">
        <v>38610.97</v>
      </c>
      <c r="E2115" s="32">
        <v>38610.97</v>
      </c>
      <c r="F2115" s="32">
        <v>38610.97</v>
      </c>
      <c r="G2115" s="32">
        <v>38610.97</v>
      </c>
      <c r="H2115" s="32">
        <v>38610.97</v>
      </c>
      <c r="I2115" s="32">
        <v>38610.97</v>
      </c>
      <c r="J2115" s="32">
        <v>38610.97</v>
      </c>
      <c r="K2115" s="32">
        <v>36702.080000000002</v>
      </c>
      <c r="L2115" s="32">
        <v>34600.04</v>
      </c>
      <c r="M2115" s="32">
        <v>34600.04</v>
      </c>
      <c r="N2115" s="32">
        <v>34600.04</v>
      </c>
      <c r="O2115" s="32">
        <v>34600.04</v>
      </c>
      <c r="P2115" s="32">
        <v>34600.04</v>
      </c>
      <c r="Q2115" s="32">
        <v>34600.04</v>
      </c>
      <c r="R2115" s="32">
        <v>34600.04</v>
      </c>
      <c r="S2115" s="32">
        <v>34600.04</v>
      </c>
    </row>
    <row r="2116" spans="2:19">
      <c r="B2116" s="5">
        <v>1999</v>
      </c>
      <c r="C2116" s="32">
        <v>38230.29</v>
      </c>
      <c r="D2116" s="32">
        <v>38230.29</v>
      </c>
      <c r="E2116" s="32">
        <v>38230.29</v>
      </c>
      <c r="F2116" s="32">
        <v>37590.910000000003</v>
      </c>
      <c r="G2116" s="32">
        <v>37590.909999999996</v>
      </c>
      <c r="H2116" s="32">
        <v>37590.909999999996</v>
      </c>
      <c r="I2116" s="32">
        <v>37590.909999999996</v>
      </c>
      <c r="J2116" s="32">
        <v>37590.909999999996</v>
      </c>
      <c r="K2116" s="32">
        <v>36914.959999999999</v>
      </c>
      <c r="L2116" s="32">
        <v>35752.28</v>
      </c>
      <c r="M2116" s="32">
        <v>35752.28</v>
      </c>
      <c r="N2116" s="32">
        <v>35752.28</v>
      </c>
      <c r="O2116" s="32">
        <v>35752.28</v>
      </c>
      <c r="P2116" s="32">
        <v>35752.28</v>
      </c>
      <c r="Q2116" s="32">
        <v>35752.28</v>
      </c>
      <c r="R2116" s="32">
        <v>35752.28</v>
      </c>
      <c r="S2116" s="32">
        <v>34516.42</v>
      </c>
    </row>
    <row r="2117" spans="2:19">
      <c r="B2117" s="5">
        <v>1998</v>
      </c>
      <c r="C2117" s="32">
        <v>50093.16</v>
      </c>
      <c r="D2117" s="32">
        <v>50093.16</v>
      </c>
      <c r="E2117" s="32">
        <v>50093.16</v>
      </c>
      <c r="F2117" s="32">
        <v>50093.16</v>
      </c>
      <c r="G2117" s="32">
        <v>50093.16</v>
      </c>
      <c r="H2117" s="32">
        <v>50093.16</v>
      </c>
      <c r="I2117" s="32">
        <v>50093.16</v>
      </c>
      <c r="J2117" s="32">
        <v>50093.16</v>
      </c>
      <c r="K2117" s="32">
        <v>49346.58</v>
      </c>
      <c r="L2117" s="32">
        <v>48470.090000000004</v>
      </c>
      <c r="M2117" s="32">
        <v>48470.090000000004</v>
      </c>
      <c r="N2117" s="32">
        <v>47072.54</v>
      </c>
      <c r="O2117" s="32">
        <v>47072.54</v>
      </c>
      <c r="P2117" s="32">
        <v>47072.54</v>
      </c>
      <c r="Q2117" s="32">
        <v>47072.54</v>
      </c>
      <c r="R2117" s="32">
        <v>47072.54</v>
      </c>
      <c r="S2117" s="32">
        <v>46284.210000000006</v>
      </c>
    </row>
    <row r="2118" spans="2:19">
      <c r="B2118" s="5">
        <v>1997</v>
      </c>
      <c r="C2118" s="32">
        <v>64732.22</v>
      </c>
      <c r="D2118" s="32">
        <v>64732.22</v>
      </c>
      <c r="E2118" s="32">
        <v>64732.22</v>
      </c>
      <c r="F2118" s="32">
        <v>64732.22</v>
      </c>
      <c r="G2118" s="32">
        <v>64732.219999999994</v>
      </c>
      <c r="H2118" s="32">
        <v>64732.219999999994</v>
      </c>
      <c r="I2118" s="32">
        <v>64732.219999999994</v>
      </c>
      <c r="J2118" s="32">
        <v>64732.219999999994</v>
      </c>
      <c r="K2118" s="32">
        <v>58910.31</v>
      </c>
      <c r="L2118" s="32">
        <v>57298.920000000006</v>
      </c>
      <c r="M2118" s="32">
        <v>57298.920000000006</v>
      </c>
      <c r="N2118" s="32">
        <v>57298.920000000006</v>
      </c>
      <c r="O2118" s="32">
        <v>57298.92</v>
      </c>
      <c r="P2118" s="32">
        <v>57298.92</v>
      </c>
      <c r="Q2118" s="32">
        <v>57298.92</v>
      </c>
      <c r="R2118" s="32">
        <v>57298.92</v>
      </c>
      <c r="S2118" s="32">
        <v>55710.3</v>
      </c>
    </row>
    <row r="2119" spans="2:19">
      <c r="B2119" s="5">
        <v>1996</v>
      </c>
      <c r="C2119" s="32">
        <v>63506.049999999996</v>
      </c>
      <c r="D2119" s="32">
        <v>63506.049999999996</v>
      </c>
      <c r="E2119" s="32">
        <v>63506.049999999996</v>
      </c>
      <c r="F2119" s="32">
        <v>63506.049999999996</v>
      </c>
      <c r="G2119" s="32">
        <v>63506.049999999996</v>
      </c>
      <c r="H2119" s="32">
        <v>63506.049999999996</v>
      </c>
      <c r="I2119" s="32">
        <v>63506.049999999996</v>
      </c>
      <c r="J2119" s="32">
        <v>63506.049999999996</v>
      </c>
      <c r="K2119" s="32">
        <v>61599.649999999994</v>
      </c>
      <c r="L2119" s="32">
        <v>61599.65</v>
      </c>
      <c r="M2119" s="32">
        <v>61599.65</v>
      </c>
      <c r="N2119" s="32">
        <v>61599.65</v>
      </c>
      <c r="O2119" s="32">
        <v>61599.65</v>
      </c>
      <c r="P2119" s="32">
        <v>61599.65</v>
      </c>
      <c r="Q2119" s="32">
        <v>61599.65</v>
      </c>
      <c r="R2119" s="32">
        <v>61599.65</v>
      </c>
      <c r="S2119" s="32">
        <v>61599.65</v>
      </c>
    </row>
    <row r="2120" spans="2:19">
      <c r="B2120" s="5">
        <v>1995</v>
      </c>
      <c r="C2120" s="32">
        <v>40970.5</v>
      </c>
      <c r="D2120" s="32">
        <v>40970.5</v>
      </c>
      <c r="E2120" s="32">
        <v>40970.5</v>
      </c>
      <c r="F2120" s="32">
        <v>40970.5</v>
      </c>
      <c r="G2120" s="32">
        <v>40970.499999999985</v>
      </c>
      <c r="H2120" s="32">
        <v>40970.499999999985</v>
      </c>
      <c r="I2120" s="32">
        <v>40970.499999999985</v>
      </c>
      <c r="J2120" s="32">
        <v>40970.499999999985</v>
      </c>
      <c r="K2120" s="32">
        <v>40473.159999999989</v>
      </c>
      <c r="L2120" s="32">
        <v>39666.990000000005</v>
      </c>
      <c r="M2120" s="32">
        <v>39666.990000000005</v>
      </c>
      <c r="N2120" s="32">
        <v>39666.990000000005</v>
      </c>
      <c r="O2120" s="32">
        <v>39666.990000000005</v>
      </c>
      <c r="P2120" s="32">
        <v>39666.990000000005</v>
      </c>
      <c r="Q2120" s="32">
        <v>39666.990000000005</v>
      </c>
      <c r="R2120" s="32">
        <v>39666.990000000005</v>
      </c>
      <c r="S2120" s="32">
        <v>39666.990000000005</v>
      </c>
    </row>
    <row r="2121" spans="2:19">
      <c r="B2121" s="5">
        <v>1994</v>
      </c>
      <c r="C2121" s="32">
        <v>99735.26</v>
      </c>
      <c r="D2121" s="32">
        <v>99735.26</v>
      </c>
      <c r="E2121" s="32">
        <v>99735.26</v>
      </c>
      <c r="F2121" s="32">
        <v>98123.18</v>
      </c>
      <c r="G2121" s="32">
        <v>98123.180000000008</v>
      </c>
      <c r="H2121" s="32">
        <v>98123.180000000008</v>
      </c>
      <c r="I2121" s="32">
        <v>98123.180000000008</v>
      </c>
      <c r="J2121" s="32">
        <v>98123.180000000008</v>
      </c>
      <c r="K2121" s="32">
        <v>97016.500000000015</v>
      </c>
      <c r="L2121" s="32">
        <v>93265.279999999999</v>
      </c>
      <c r="M2121" s="32">
        <v>93265.279999999999</v>
      </c>
      <c r="N2121" s="32">
        <v>90030.35</v>
      </c>
      <c r="O2121" s="32">
        <v>89105.38</v>
      </c>
      <c r="P2121" s="32">
        <v>89105.38</v>
      </c>
      <c r="Q2121" s="32">
        <v>89105.38</v>
      </c>
      <c r="R2121" s="32">
        <v>89105.38</v>
      </c>
      <c r="S2121" s="32">
        <v>89105.38</v>
      </c>
    </row>
    <row r="2122" spans="2:19">
      <c r="B2122" s="5">
        <v>1993</v>
      </c>
      <c r="C2122" s="32">
        <v>104095.62</v>
      </c>
      <c r="D2122" s="32">
        <v>104095.62</v>
      </c>
      <c r="E2122" s="32">
        <v>104095.62</v>
      </c>
      <c r="F2122" s="32">
        <v>104095.62</v>
      </c>
      <c r="G2122" s="32">
        <v>104095.62</v>
      </c>
      <c r="H2122" s="32">
        <v>104095.62</v>
      </c>
      <c r="I2122" s="32">
        <v>104095.62</v>
      </c>
      <c r="J2122" s="32">
        <v>104095.62</v>
      </c>
      <c r="K2122" s="32">
        <v>97376.75</v>
      </c>
      <c r="L2122" s="32">
        <v>94227.64</v>
      </c>
      <c r="M2122" s="32">
        <v>94227.64</v>
      </c>
      <c r="N2122" s="32">
        <v>94227.64</v>
      </c>
      <c r="O2122" s="32">
        <v>94227.64</v>
      </c>
      <c r="P2122" s="32">
        <v>94227.64</v>
      </c>
      <c r="Q2122" s="32">
        <v>94227.64</v>
      </c>
      <c r="R2122" s="32">
        <v>94227.64</v>
      </c>
      <c r="S2122" s="32">
        <v>93969.95</v>
      </c>
    </row>
    <row r="2123" spans="2:19">
      <c r="B2123" s="5">
        <v>1992</v>
      </c>
      <c r="C2123" s="32">
        <v>96297.48</v>
      </c>
      <c r="D2123" s="32">
        <v>96297.48</v>
      </c>
      <c r="E2123" s="32">
        <v>96297.48</v>
      </c>
      <c r="F2123" s="32">
        <v>95523.53</v>
      </c>
      <c r="G2123" s="32">
        <v>95523.530000000013</v>
      </c>
      <c r="H2123" s="32">
        <v>95523.530000000013</v>
      </c>
      <c r="I2123" s="32">
        <v>95523.530000000013</v>
      </c>
      <c r="J2123" s="32">
        <v>95523.530000000013</v>
      </c>
      <c r="K2123" s="32">
        <v>92759.23000000001</v>
      </c>
      <c r="L2123" s="32">
        <v>86169.170000000027</v>
      </c>
      <c r="M2123" s="32">
        <v>86169.170000000027</v>
      </c>
      <c r="N2123" s="32">
        <v>85447.300000000032</v>
      </c>
      <c r="O2123" s="32">
        <v>84356.790000000008</v>
      </c>
      <c r="P2123" s="32">
        <v>84356.790000000008</v>
      </c>
      <c r="Q2123" s="32">
        <v>84356.790000000008</v>
      </c>
      <c r="R2123" s="32">
        <v>84356.790000000008</v>
      </c>
      <c r="S2123" s="32">
        <v>83716.639999999999</v>
      </c>
    </row>
    <row r="2124" spans="2:19">
      <c r="B2124" s="5">
        <v>1991</v>
      </c>
      <c r="C2124" s="32">
        <v>114495.36</v>
      </c>
      <c r="D2124" s="32">
        <v>114495.36</v>
      </c>
      <c r="E2124" s="32">
        <v>114495.36</v>
      </c>
      <c r="F2124" s="32">
        <v>109721.79000000001</v>
      </c>
      <c r="G2124" s="32">
        <v>109721.78999999998</v>
      </c>
      <c r="H2124" s="32">
        <v>109721.78999999998</v>
      </c>
      <c r="I2124" s="32">
        <v>109721.78999999998</v>
      </c>
      <c r="J2124" s="32">
        <v>109721.78999999998</v>
      </c>
      <c r="K2124" s="32">
        <v>109017.35999999999</v>
      </c>
      <c r="L2124" s="32">
        <v>101942.64</v>
      </c>
      <c r="M2124" s="32">
        <v>101942.64</v>
      </c>
      <c r="N2124" s="32">
        <v>100993.15</v>
      </c>
      <c r="O2124" s="32">
        <v>100993.15000000001</v>
      </c>
      <c r="P2124" s="32">
        <v>100993.15000000001</v>
      </c>
      <c r="Q2124" s="32">
        <v>100993.15000000001</v>
      </c>
      <c r="R2124" s="32">
        <v>100993.15000000001</v>
      </c>
      <c r="S2124" s="32">
        <v>100993.15000000001</v>
      </c>
    </row>
    <row r="2125" spans="2:19">
      <c r="B2125" s="5">
        <v>1990</v>
      </c>
      <c r="C2125" s="32">
        <v>75797.929999999993</v>
      </c>
      <c r="D2125" s="32">
        <v>75797.929999999993</v>
      </c>
      <c r="E2125" s="32">
        <v>75797.929999999993</v>
      </c>
      <c r="F2125" s="32">
        <v>75797.929999999993</v>
      </c>
      <c r="G2125" s="32">
        <v>75797.930000000022</v>
      </c>
      <c r="H2125" s="32">
        <v>75797.930000000022</v>
      </c>
      <c r="I2125" s="32">
        <v>75797.930000000022</v>
      </c>
      <c r="J2125" s="32">
        <v>75797.930000000022</v>
      </c>
      <c r="K2125" s="32">
        <v>72371.500000000029</v>
      </c>
      <c r="L2125" s="32">
        <v>63509.880000000005</v>
      </c>
      <c r="M2125" s="32">
        <v>63509.880000000005</v>
      </c>
      <c r="N2125" s="32">
        <v>63509.880000000005</v>
      </c>
      <c r="O2125" s="32">
        <v>55928.28</v>
      </c>
      <c r="P2125" s="32">
        <v>55928.28</v>
      </c>
      <c r="Q2125" s="32">
        <v>55928.28</v>
      </c>
      <c r="R2125" s="32">
        <v>55928.28</v>
      </c>
      <c r="S2125" s="32">
        <v>55928.28</v>
      </c>
    </row>
    <row r="2126" spans="2:19">
      <c r="B2126" s="5">
        <v>1989</v>
      </c>
      <c r="C2126" s="32">
        <v>113348.24</v>
      </c>
      <c r="D2126" s="32">
        <v>104584.5</v>
      </c>
      <c r="E2126" s="32">
        <v>104584.5</v>
      </c>
      <c r="F2126" s="32">
        <v>104584.5</v>
      </c>
      <c r="G2126" s="32">
        <v>104584.5</v>
      </c>
      <c r="H2126" s="32">
        <v>104584.5</v>
      </c>
      <c r="I2126" s="32">
        <v>104584.5</v>
      </c>
      <c r="J2126" s="32">
        <v>104584.5</v>
      </c>
      <c r="K2126" s="32">
        <v>97091.41</v>
      </c>
      <c r="L2126" s="32">
        <v>95961.669999999984</v>
      </c>
      <c r="M2126" s="32">
        <v>95961.669999999984</v>
      </c>
      <c r="N2126" s="32">
        <v>95227.059999999983</v>
      </c>
      <c r="O2126" s="32">
        <v>89238.28</v>
      </c>
      <c r="P2126" s="32">
        <v>89238.28</v>
      </c>
      <c r="Q2126" s="32">
        <v>89238.28</v>
      </c>
      <c r="R2126" s="32">
        <v>89238.28</v>
      </c>
      <c r="S2126" s="32">
        <v>89238.28</v>
      </c>
    </row>
    <row r="2127" spans="2:19">
      <c r="B2127" s="5">
        <v>1988</v>
      </c>
      <c r="C2127" s="32">
        <v>66136.759999999995</v>
      </c>
      <c r="D2127" s="32">
        <v>66136.759999999995</v>
      </c>
      <c r="E2127" s="32">
        <v>66136.759999999995</v>
      </c>
      <c r="F2127" s="32">
        <v>66136.759999999995</v>
      </c>
      <c r="G2127" s="32">
        <v>66136.759999999995</v>
      </c>
      <c r="H2127" s="32">
        <v>66136.759999999995</v>
      </c>
      <c r="I2127" s="32">
        <v>66136.759999999995</v>
      </c>
      <c r="J2127" s="32">
        <v>66136.759999999995</v>
      </c>
      <c r="K2127" s="32">
        <v>62040.06</v>
      </c>
      <c r="L2127" s="32">
        <v>58751.060000000012</v>
      </c>
      <c r="M2127" s="32">
        <v>58751.060000000012</v>
      </c>
      <c r="N2127" s="32">
        <v>57856.400000000009</v>
      </c>
      <c r="O2127" s="32">
        <v>53782.759999999995</v>
      </c>
      <c r="P2127" s="32">
        <v>53782.759999999995</v>
      </c>
      <c r="Q2127" s="32">
        <v>53782.759999999995</v>
      </c>
      <c r="R2127" s="32">
        <v>53782.759999999995</v>
      </c>
      <c r="S2127" s="32">
        <v>53782.759999999995</v>
      </c>
    </row>
    <row r="2128" spans="2:19">
      <c r="B2128" s="5">
        <v>1987</v>
      </c>
      <c r="C2128" s="32">
        <v>236881.97</v>
      </c>
      <c r="D2128" s="32">
        <v>236881.97</v>
      </c>
      <c r="E2128" s="32">
        <v>236881.97</v>
      </c>
      <c r="F2128" s="32">
        <v>236243.84</v>
      </c>
      <c r="G2128" s="32">
        <v>236243.83999999997</v>
      </c>
      <c r="H2128" s="32">
        <v>236243.83999999997</v>
      </c>
      <c r="I2128" s="32">
        <v>236243.83999999997</v>
      </c>
      <c r="J2128" s="32">
        <v>236243.83999999997</v>
      </c>
      <c r="K2128" s="32">
        <v>231338.60999999996</v>
      </c>
      <c r="L2128" s="32">
        <v>230256.81999999998</v>
      </c>
      <c r="M2128" s="32">
        <v>230256.81999999998</v>
      </c>
      <c r="N2128" s="32">
        <v>230256.82</v>
      </c>
      <c r="O2128" s="32">
        <v>226878.05999999997</v>
      </c>
      <c r="P2128" s="32">
        <v>226878.05999999997</v>
      </c>
      <c r="Q2128" s="32">
        <v>226878.05999999997</v>
      </c>
      <c r="R2128" s="32">
        <v>226878.05999999997</v>
      </c>
      <c r="S2128" s="32">
        <v>224009.68999999997</v>
      </c>
    </row>
    <row r="2129" spans="2:19">
      <c r="B2129" s="5">
        <v>1986</v>
      </c>
      <c r="C2129" s="32">
        <v>386057.17</v>
      </c>
      <c r="D2129" s="32">
        <v>381642.3</v>
      </c>
      <c r="E2129" s="32">
        <v>381642.3</v>
      </c>
      <c r="F2129" s="32">
        <v>373590.14999999997</v>
      </c>
      <c r="G2129" s="32">
        <v>373590.15000000008</v>
      </c>
      <c r="H2129" s="32">
        <v>373590.15000000008</v>
      </c>
      <c r="I2129" s="32">
        <v>373590.15000000008</v>
      </c>
      <c r="J2129" s="32">
        <v>373590.15000000008</v>
      </c>
      <c r="K2129" s="32">
        <v>364600.83000000007</v>
      </c>
      <c r="L2129" s="32">
        <v>348306.66000000003</v>
      </c>
      <c r="M2129" s="32">
        <v>348322.63999999996</v>
      </c>
      <c r="N2129" s="32">
        <v>348322.64</v>
      </c>
      <c r="O2129" s="32">
        <v>346626.21000000008</v>
      </c>
      <c r="P2129" s="32">
        <v>346626.21000000008</v>
      </c>
      <c r="Q2129" s="32">
        <v>346626.21000000008</v>
      </c>
      <c r="R2129" s="32">
        <v>346626.21000000008</v>
      </c>
      <c r="S2129" s="32">
        <v>346626.21000000008</v>
      </c>
    </row>
    <row r="2130" spans="2:19">
      <c r="B2130" s="5">
        <v>1985</v>
      </c>
      <c r="C2130" s="32">
        <v>388689.8</v>
      </c>
      <c r="D2130" s="32">
        <v>375729.8</v>
      </c>
      <c r="E2130" s="32">
        <v>375699.12</v>
      </c>
      <c r="F2130" s="32">
        <v>372691.12</v>
      </c>
      <c r="G2130" s="32">
        <v>372691.12</v>
      </c>
      <c r="H2130" s="32">
        <v>372691.12</v>
      </c>
      <c r="I2130" s="32">
        <v>372691.12</v>
      </c>
      <c r="J2130" s="32">
        <v>372691.12</v>
      </c>
      <c r="K2130" s="32">
        <v>370416.79</v>
      </c>
      <c r="L2130" s="32">
        <v>369862.7</v>
      </c>
      <c r="M2130" s="32">
        <v>369702.55000000005</v>
      </c>
      <c r="N2130" s="32">
        <v>351002.57</v>
      </c>
      <c r="O2130" s="32">
        <v>349876.91</v>
      </c>
      <c r="P2130" s="32">
        <v>318213.81</v>
      </c>
      <c r="Q2130" s="32">
        <v>317384.26</v>
      </c>
      <c r="R2130" s="32">
        <v>317384.26</v>
      </c>
      <c r="S2130" s="32">
        <v>316725.2</v>
      </c>
    </row>
    <row r="2131" spans="2:19">
      <c r="B2131" s="5">
        <v>1984</v>
      </c>
      <c r="C2131" s="32">
        <v>728101.14</v>
      </c>
      <c r="D2131" s="32">
        <v>726875.06</v>
      </c>
      <c r="E2131" s="32">
        <v>726875.06</v>
      </c>
      <c r="F2131" s="32">
        <v>676326.33000000007</v>
      </c>
      <c r="G2131" s="32">
        <v>676326.33</v>
      </c>
      <c r="H2131" s="32">
        <v>675777.19</v>
      </c>
      <c r="I2131" s="32">
        <v>675777.19</v>
      </c>
      <c r="J2131" s="32">
        <v>675777.19</v>
      </c>
      <c r="K2131" s="32">
        <v>654779.29</v>
      </c>
      <c r="L2131" s="32">
        <v>654098.25</v>
      </c>
      <c r="M2131" s="32">
        <v>654098.25</v>
      </c>
      <c r="N2131" s="32">
        <v>635007.71</v>
      </c>
      <c r="O2131" s="32">
        <v>635007.71</v>
      </c>
      <c r="P2131" s="32">
        <v>604071.39</v>
      </c>
      <c r="Q2131" s="32">
        <v>601035.43000000005</v>
      </c>
      <c r="R2131" s="32">
        <v>601035.43000000005</v>
      </c>
      <c r="S2131" s="32">
        <v>601035.43000000005</v>
      </c>
    </row>
    <row r="2132" spans="2:19">
      <c r="B2132" s="5">
        <v>1983</v>
      </c>
      <c r="C2132" s="32">
        <v>956644.79999999993</v>
      </c>
      <c r="D2132" s="32">
        <v>954884.94</v>
      </c>
      <c r="E2132" s="32">
        <v>954884.94</v>
      </c>
      <c r="F2132" s="32">
        <v>908281.1</v>
      </c>
      <c r="G2132" s="32">
        <v>906945.10000000009</v>
      </c>
      <c r="H2132" s="32">
        <v>905609.06</v>
      </c>
      <c r="I2132" s="32">
        <v>890739.26</v>
      </c>
      <c r="J2132" s="32">
        <v>890071.26</v>
      </c>
      <c r="K2132" s="32">
        <v>838480.77</v>
      </c>
      <c r="L2132" s="32">
        <v>835216.68</v>
      </c>
      <c r="M2132" s="32">
        <v>835216.68</v>
      </c>
      <c r="N2132" s="32">
        <v>835216.68</v>
      </c>
      <c r="O2132" s="32">
        <v>833120.9</v>
      </c>
      <c r="P2132" s="32">
        <v>832430.66</v>
      </c>
      <c r="Q2132" s="32">
        <v>814456.66</v>
      </c>
      <c r="R2132" s="32">
        <v>814456.66</v>
      </c>
      <c r="S2132" s="32">
        <v>814456.66</v>
      </c>
    </row>
    <row r="2133" spans="2:19">
      <c r="B2133" s="5">
        <v>1982</v>
      </c>
      <c r="C2133" s="32">
        <v>932021.44</v>
      </c>
      <c r="D2133" s="32">
        <v>898381.16999999993</v>
      </c>
      <c r="E2133" s="32">
        <v>898109.66999999993</v>
      </c>
      <c r="F2133" s="32">
        <v>875932.92999999993</v>
      </c>
      <c r="G2133" s="32">
        <v>875932.93000000028</v>
      </c>
      <c r="H2133" s="32">
        <v>875932.93000000028</v>
      </c>
      <c r="I2133" s="32">
        <v>875932.93</v>
      </c>
      <c r="J2133" s="32">
        <v>875932.93</v>
      </c>
      <c r="K2133" s="32">
        <v>853553.68</v>
      </c>
      <c r="L2133" s="32">
        <v>852044.04</v>
      </c>
      <c r="M2133" s="32">
        <v>852044.04</v>
      </c>
      <c r="N2133" s="32">
        <v>848701.19</v>
      </c>
      <c r="O2133" s="32">
        <v>833927.11</v>
      </c>
      <c r="P2133" s="32">
        <v>831783.77</v>
      </c>
      <c r="Q2133" s="32">
        <v>831783.77</v>
      </c>
      <c r="R2133" s="32">
        <v>831321.77</v>
      </c>
      <c r="S2133" s="32">
        <v>830227.61</v>
      </c>
    </row>
    <row r="2134" spans="2:19">
      <c r="B2134" s="5">
        <v>1981</v>
      </c>
      <c r="C2134" s="32">
        <v>682627.03</v>
      </c>
      <c r="D2134" s="32">
        <v>656953.02</v>
      </c>
      <c r="E2134" s="32">
        <v>650390.56000000006</v>
      </c>
      <c r="F2134" s="32">
        <v>648218.03</v>
      </c>
      <c r="G2134" s="32">
        <v>647706.74</v>
      </c>
      <c r="H2134" s="32">
        <v>647706.74</v>
      </c>
      <c r="I2134" s="32">
        <v>647706.74</v>
      </c>
      <c r="J2134" s="32">
        <v>647706.74</v>
      </c>
      <c r="K2134" s="32">
        <v>608444.81999999995</v>
      </c>
      <c r="L2134" s="32">
        <v>601268.99</v>
      </c>
      <c r="M2134" s="32">
        <v>601268.99</v>
      </c>
      <c r="N2134" s="32">
        <v>601268.99</v>
      </c>
      <c r="O2134" s="32">
        <v>585519.52</v>
      </c>
      <c r="P2134" s="32">
        <v>575204.72</v>
      </c>
      <c r="Q2134" s="32">
        <v>575204.72</v>
      </c>
      <c r="R2134" s="32">
        <v>575204.72</v>
      </c>
      <c r="S2134" s="32">
        <v>573185.12</v>
      </c>
    </row>
    <row r="2135" spans="2:19">
      <c r="B2135" s="5">
        <v>1980</v>
      </c>
      <c r="C2135" s="32">
        <v>511565.5</v>
      </c>
      <c r="D2135" s="32">
        <v>496923.63</v>
      </c>
      <c r="E2135" s="32">
        <v>496923.63</v>
      </c>
      <c r="F2135" s="32">
        <v>489866.27</v>
      </c>
      <c r="G2135" s="32">
        <v>489866.27</v>
      </c>
      <c r="H2135" s="32">
        <v>489866.27</v>
      </c>
      <c r="I2135" s="32">
        <v>489866.27</v>
      </c>
      <c r="J2135" s="32">
        <v>489866.27</v>
      </c>
      <c r="K2135" s="32">
        <v>477397.23</v>
      </c>
      <c r="L2135" s="32">
        <v>453947.85000000003</v>
      </c>
      <c r="M2135" s="32">
        <v>453947.85000000003</v>
      </c>
      <c r="N2135" s="32">
        <v>453947.85000000003</v>
      </c>
      <c r="O2135" s="32">
        <v>452679.85000000003</v>
      </c>
      <c r="P2135" s="32">
        <v>452679.85000000003</v>
      </c>
      <c r="Q2135" s="32">
        <v>452679.85000000003</v>
      </c>
      <c r="R2135" s="32">
        <v>452679.85000000003</v>
      </c>
      <c r="S2135" s="32">
        <v>452679.85000000003</v>
      </c>
    </row>
    <row r="2136" spans="2:19">
      <c r="B2136" s="5">
        <v>1979</v>
      </c>
      <c r="C2136" s="32">
        <v>411867.55999999994</v>
      </c>
      <c r="D2136" s="32">
        <v>403886.74999999994</v>
      </c>
      <c r="E2136" s="32">
        <v>369862.82999999996</v>
      </c>
      <c r="F2136" s="32">
        <v>368630.1</v>
      </c>
      <c r="G2136" s="32">
        <v>368027.83</v>
      </c>
      <c r="H2136" s="32">
        <v>368027.83</v>
      </c>
      <c r="I2136" s="32">
        <v>367401.99</v>
      </c>
      <c r="J2136" s="32">
        <v>362906.70999999996</v>
      </c>
      <c r="K2136" s="32">
        <v>353826.68</v>
      </c>
      <c r="L2136" s="32">
        <v>353826.68</v>
      </c>
      <c r="M2136" s="32">
        <v>353826.68</v>
      </c>
      <c r="N2136" s="32">
        <v>321881.42</v>
      </c>
      <c r="O2136" s="32">
        <v>319922.88999999996</v>
      </c>
      <c r="P2136" s="32">
        <v>318697.82999999996</v>
      </c>
      <c r="Q2136" s="32">
        <v>318518.82999999996</v>
      </c>
      <c r="R2136" s="32">
        <v>318518.82999999996</v>
      </c>
      <c r="S2136" s="32">
        <v>315522.82999999996</v>
      </c>
    </row>
    <row r="2137" spans="2:19">
      <c r="B2137" s="5">
        <v>1978</v>
      </c>
      <c r="C2137" s="32">
        <v>154339.84</v>
      </c>
      <c r="D2137" s="32">
        <v>151486.82999999999</v>
      </c>
      <c r="E2137" s="32">
        <v>151486.82999999999</v>
      </c>
      <c r="F2137" s="32">
        <v>128243.48</v>
      </c>
      <c r="G2137" s="32">
        <v>128243.48</v>
      </c>
      <c r="H2137" s="32">
        <v>128243.48</v>
      </c>
      <c r="I2137" s="32">
        <v>128243.48</v>
      </c>
      <c r="J2137" s="32">
        <v>128243.48</v>
      </c>
      <c r="K2137" s="32">
        <v>109609.7</v>
      </c>
      <c r="L2137" s="32">
        <v>109609.7</v>
      </c>
      <c r="M2137" s="32">
        <v>109609.7</v>
      </c>
      <c r="N2137" s="32">
        <v>109609.7</v>
      </c>
      <c r="O2137" s="32">
        <v>109083.58</v>
      </c>
      <c r="P2137" s="32">
        <v>109083.58</v>
      </c>
      <c r="Q2137" s="32">
        <v>109083.58</v>
      </c>
      <c r="R2137" s="32">
        <v>109083.58</v>
      </c>
      <c r="S2137" s="32">
        <v>109083.58</v>
      </c>
    </row>
    <row r="2138" spans="2:19">
      <c r="B2138" s="5">
        <v>1977</v>
      </c>
      <c r="C2138" s="32">
        <v>188039.67999999999</v>
      </c>
      <c r="D2138" s="32">
        <v>177412.57</v>
      </c>
      <c r="E2138" s="32">
        <v>177189.14</v>
      </c>
      <c r="F2138" s="32">
        <v>152991.79999999999</v>
      </c>
      <c r="G2138" s="32">
        <v>152991.79999999999</v>
      </c>
      <c r="H2138" s="32">
        <v>152991.79999999999</v>
      </c>
      <c r="I2138" s="32">
        <v>152991.79999999999</v>
      </c>
      <c r="J2138" s="32">
        <v>152991.79999999999</v>
      </c>
      <c r="K2138" s="32">
        <v>101531.15</v>
      </c>
      <c r="L2138" s="32">
        <v>101531.15</v>
      </c>
      <c r="M2138" s="32">
        <v>101130.15</v>
      </c>
      <c r="N2138" s="32">
        <v>101130.15</v>
      </c>
      <c r="O2138" s="32">
        <v>100327.93</v>
      </c>
      <c r="P2138" s="32">
        <v>100327.93</v>
      </c>
      <c r="Q2138" s="32">
        <v>100327.93</v>
      </c>
      <c r="R2138" s="32">
        <v>100327.93</v>
      </c>
      <c r="S2138" s="32">
        <v>99926.93</v>
      </c>
    </row>
    <row r="2139" spans="2:19">
      <c r="B2139" s="5">
        <v>1976</v>
      </c>
      <c r="C2139" s="32">
        <v>160143.67000000001</v>
      </c>
      <c r="D2139" s="32">
        <v>143439.82</v>
      </c>
      <c r="E2139" s="32">
        <v>143439.82</v>
      </c>
      <c r="F2139" s="32">
        <v>140863.93</v>
      </c>
      <c r="G2139" s="32">
        <v>140863.93</v>
      </c>
      <c r="H2139" s="32">
        <v>140863.93</v>
      </c>
      <c r="I2139" s="32">
        <v>140863.93</v>
      </c>
      <c r="J2139" s="32">
        <v>140222.76999999999</v>
      </c>
      <c r="K2139" s="32">
        <v>122251.93</v>
      </c>
      <c r="L2139" s="32">
        <v>121417.08</v>
      </c>
      <c r="M2139" s="32">
        <v>121417.08</v>
      </c>
      <c r="N2139" s="32">
        <v>121417.08</v>
      </c>
      <c r="O2139" s="32">
        <v>121417.08</v>
      </c>
      <c r="P2139" s="32">
        <v>120811.2</v>
      </c>
      <c r="Q2139" s="32">
        <v>70944.899999999994</v>
      </c>
      <c r="R2139" s="32">
        <v>70944.899999999994</v>
      </c>
      <c r="S2139" s="32">
        <v>70589.55</v>
      </c>
    </row>
    <row r="2140" spans="2:19">
      <c r="B2140" s="5">
        <v>1975</v>
      </c>
      <c r="C2140" s="32">
        <v>70561</v>
      </c>
      <c r="D2140" s="32">
        <v>68202.92</v>
      </c>
      <c r="E2140" s="32">
        <v>68202.92</v>
      </c>
      <c r="F2140" s="32">
        <v>65572.320000000007</v>
      </c>
      <c r="G2140" s="32">
        <v>65572.320000000007</v>
      </c>
      <c r="H2140" s="32">
        <v>65572.320000000007</v>
      </c>
      <c r="I2140" s="32">
        <v>65572.320000000007</v>
      </c>
      <c r="J2140" s="32">
        <v>65572.320000000007</v>
      </c>
      <c r="K2140" s="32">
        <v>64288.98</v>
      </c>
      <c r="L2140" s="32">
        <v>63938.23</v>
      </c>
      <c r="M2140" s="32">
        <v>63938.23</v>
      </c>
      <c r="N2140" s="32">
        <v>63938.23</v>
      </c>
      <c r="O2140" s="32">
        <v>63078.75</v>
      </c>
      <c r="P2140" s="32">
        <v>63078.75</v>
      </c>
      <c r="Q2140" s="32">
        <v>62826.68</v>
      </c>
      <c r="R2140" s="32">
        <v>62826.68</v>
      </c>
      <c r="S2140" s="32">
        <v>62826.68</v>
      </c>
    </row>
    <row r="2141" spans="2:19">
      <c r="B2141" s="5">
        <v>1974</v>
      </c>
      <c r="C2141" s="32">
        <v>56753.02</v>
      </c>
      <c r="D2141" s="32">
        <v>42734.79</v>
      </c>
      <c r="E2141" s="32">
        <v>42734.79</v>
      </c>
      <c r="F2141" s="32">
        <v>39286.639999999999</v>
      </c>
      <c r="G2141" s="32">
        <v>39286.639999999999</v>
      </c>
      <c r="H2141" s="32">
        <v>39286.639999999999</v>
      </c>
      <c r="I2141" s="32">
        <v>39286.639999999999</v>
      </c>
      <c r="J2141" s="32">
        <v>39286.639999999999</v>
      </c>
      <c r="K2141" s="32">
        <v>33421.089999999997</v>
      </c>
      <c r="L2141" s="32">
        <v>32836.68</v>
      </c>
      <c r="M2141" s="32">
        <v>32836.68</v>
      </c>
      <c r="N2141" s="32">
        <v>32836.68</v>
      </c>
      <c r="O2141" s="32">
        <v>32836.68</v>
      </c>
      <c r="P2141" s="32">
        <v>32836.68</v>
      </c>
      <c r="Q2141" s="32">
        <v>32836.68</v>
      </c>
      <c r="R2141" s="32">
        <v>32836.68</v>
      </c>
      <c r="S2141" s="32">
        <v>32836.68</v>
      </c>
    </row>
    <row r="2142" spans="2:19">
      <c r="B2142" s="5">
        <v>1973</v>
      </c>
      <c r="C2142" s="32">
        <v>107522.68</v>
      </c>
      <c r="D2142" s="32">
        <v>98074.52</v>
      </c>
      <c r="E2142" s="32">
        <v>75173.570000000007</v>
      </c>
      <c r="F2142" s="32">
        <v>66190.3</v>
      </c>
      <c r="G2142" s="32">
        <v>66190.3</v>
      </c>
      <c r="H2142" s="32">
        <v>66190.3</v>
      </c>
      <c r="I2142" s="32">
        <v>65887.509999999995</v>
      </c>
      <c r="J2142" s="32">
        <v>65887.509999999995</v>
      </c>
      <c r="K2142" s="32">
        <v>56431.11</v>
      </c>
      <c r="L2142" s="32">
        <v>56170.35</v>
      </c>
      <c r="M2142" s="32">
        <v>56170.35</v>
      </c>
      <c r="N2142" s="32">
        <v>56170.35</v>
      </c>
      <c r="O2142" s="32">
        <v>55722.35</v>
      </c>
      <c r="P2142" s="32">
        <v>55351.15</v>
      </c>
      <c r="Q2142" s="32">
        <v>55351.15</v>
      </c>
      <c r="R2142" s="32">
        <v>55351.15</v>
      </c>
      <c r="S2142" s="32">
        <v>54711.519999999997</v>
      </c>
    </row>
    <row r="2143" spans="2:19">
      <c r="B2143" s="5">
        <v>1972</v>
      </c>
      <c r="C2143" s="32">
        <v>141053.64000000001</v>
      </c>
      <c r="D2143" s="32">
        <v>110517.47</v>
      </c>
      <c r="E2143" s="32">
        <v>104368.47</v>
      </c>
      <c r="F2143" s="32">
        <v>96786.13</v>
      </c>
      <c r="G2143" s="32">
        <v>96786.13</v>
      </c>
      <c r="H2143" s="32">
        <v>96786.13</v>
      </c>
      <c r="I2143" s="32">
        <v>96786.13</v>
      </c>
      <c r="J2143" s="32">
        <v>96786.13</v>
      </c>
      <c r="K2143" s="32">
        <v>90672.23</v>
      </c>
      <c r="L2143" s="32">
        <v>90330.87</v>
      </c>
      <c r="M2143" s="32">
        <v>85457.13</v>
      </c>
      <c r="N2143" s="32">
        <v>85457.13</v>
      </c>
      <c r="O2143" s="32">
        <v>60736.13</v>
      </c>
      <c r="P2143" s="32">
        <v>59433.83</v>
      </c>
      <c r="Q2143" s="32">
        <v>59433.83</v>
      </c>
      <c r="R2143" s="32">
        <v>59433.83</v>
      </c>
      <c r="S2143" s="32">
        <v>59217.29</v>
      </c>
    </row>
    <row r="2144" spans="2:19">
      <c r="B2144" s="5">
        <v>1971</v>
      </c>
      <c r="C2144" s="32">
        <v>17346.96</v>
      </c>
      <c r="D2144" s="32">
        <v>16713.75</v>
      </c>
      <c r="E2144" s="32">
        <v>16713.75</v>
      </c>
      <c r="F2144" s="32">
        <v>15567.78</v>
      </c>
      <c r="G2144" s="32">
        <v>15567.78</v>
      </c>
      <c r="H2144" s="32">
        <v>15567.78</v>
      </c>
      <c r="I2144" s="32">
        <v>15567.78</v>
      </c>
      <c r="J2144" s="32">
        <v>15567.78</v>
      </c>
      <c r="K2144" s="32">
        <v>13981.800000000001</v>
      </c>
      <c r="L2144" s="32">
        <v>13981.800000000001</v>
      </c>
      <c r="M2144" s="32">
        <v>13981.800000000001</v>
      </c>
      <c r="N2144" s="32">
        <v>13981.800000000001</v>
      </c>
      <c r="O2144" s="32">
        <v>13981.800000000001</v>
      </c>
      <c r="P2144" s="32">
        <v>13686.82</v>
      </c>
      <c r="Q2144" s="32">
        <v>13686.82</v>
      </c>
      <c r="R2144" s="32">
        <v>13686.82</v>
      </c>
      <c r="S2144" s="32">
        <v>13686.82</v>
      </c>
    </row>
    <row r="2145" spans="2:19">
      <c r="B2145" s="5">
        <v>1970</v>
      </c>
      <c r="C2145" s="32">
        <v>52614.83</v>
      </c>
      <c r="D2145" s="32">
        <v>30316.75</v>
      </c>
      <c r="E2145" s="32">
        <v>30316.75</v>
      </c>
      <c r="F2145" s="32">
        <v>27656.6</v>
      </c>
      <c r="G2145" s="32">
        <v>27656.6</v>
      </c>
      <c r="H2145" s="32">
        <v>27656.6</v>
      </c>
      <c r="I2145" s="32">
        <v>27656.6</v>
      </c>
      <c r="J2145" s="32">
        <v>27656.6</v>
      </c>
      <c r="K2145" s="32">
        <v>24274.11</v>
      </c>
      <c r="L2145" s="32">
        <v>24274.11</v>
      </c>
      <c r="M2145" s="32">
        <v>24274.11</v>
      </c>
      <c r="N2145" s="32">
        <v>24274.11</v>
      </c>
      <c r="O2145" s="32">
        <v>24274.11</v>
      </c>
      <c r="P2145" s="32">
        <v>23700.14</v>
      </c>
      <c r="Q2145" s="32">
        <v>23700.14</v>
      </c>
      <c r="R2145" s="32">
        <v>23700.14</v>
      </c>
      <c r="S2145" s="32">
        <v>23700.14</v>
      </c>
    </row>
    <row r="2146" spans="2:19">
      <c r="B2146" s="5">
        <v>1969</v>
      </c>
      <c r="C2146" s="32">
        <v>178664.99</v>
      </c>
      <c r="D2146" s="32">
        <v>151686.54</v>
      </c>
      <c r="E2146" s="32">
        <v>151686.54</v>
      </c>
      <c r="F2146" s="32">
        <v>126945.43</v>
      </c>
      <c r="G2146" s="32">
        <v>126945.43</v>
      </c>
      <c r="H2146" s="32">
        <v>126660.43</v>
      </c>
      <c r="I2146" s="32">
        <v>126660.43</v>
      </c>
      <c r="J2146" s="32">
        <v>126660.43</v>
      </c>
      <c r="K2146" s="32">
        <v>121676.58</v>
      </c>
      <c r="L2146" s="32">
        <v>121676.58</v>
      </c>
      <c r="M2146" s="32">
        <v>121676.58</v>
      </c>
      <c r="N2146" s="32">
        <v>121676.58</v>
      </c>
      <c r="O2146" s="32">
        <v>82464.509999999995</v>
      </c>
      <c r="P2146" s="32">
        <v>82464.509999999995</v>
      </c>
      <c r="Q2146" s="32">
        <v>82024.240000000005</v>
      </c>
      <c r="R2146" s="32">
        <v>81666.240000000005</v>
      </c>
      <c r="S2146" s="32">
        <v>81666.240000000005</v>
      </c>
    </row>
    <row r="2147" spans="2:19">
      <c r="B2147" s="5">
        <v>1968</v>
      </c>
      <c r="C2147" s="32">
        <v>118335.2</v>
      </c>
      <c r="D2147" s="32">
        <v>114032.75</v>
      </c>
      <c r="E2147" s="32">
        <v>114032.75</v>
      </c>
      <c r="F2147" s="32">
        <v>112041.19</v>
      </c>
      <c r="G2147" s="32">
        <v>112041.19</v>
      </c>
      <c r="H2147" s="32">
        <v>112041.19</v>
      </c>
      <c r="I2147" s="32">
        <v>112041.19</v>
      </c>
      <c r="J2147" s="32">
        <v>112041.18999999999</v>
      </c>
      <c r="K2147" s="32">
        <v>110341.84</v>
      </c>
      <c r="L2147" s="32">
        <v>110341.84</v>
      </c>
      <c r="M2147" s="32">
        <v>110341.84</v>
      </c>
      <c r="N2147" s="32">
        <v>110341.84</v>
      </c>
      <c r="O2147" s="32">
        <v>110341.84</v>
      </c>
      <c r="P2147" s="32">
        <v>86565.79</v>
      </c>
      <c r="Q2147" s="32">
        <v>86262.78</v>
      </c>
      <c r="R2147" s="32">
        <v>86262.78</v>
      </c>
      <c r="S2147" s="32">
        <v>86262.78</v>
      </c>
    </row>
    <row r="2148" spans="2:19">
      <c r="B2148" s="5">
        <v>1967</v>
      </c>
      <c r="C2148" s="32">
        <v>223325.82</v>
      </c>
      <c r="D2148" s="32">
        <v>204008.48</v>
      </c>
      <c r="E2148" s="32">
        <v>184888.48</v>
      </c>
      <c r="F2148" s="32">
        <v>166869.63</v>
      </c>
      <c r="G2148" s="32">
        <v>166869.63</v>
      </c>
      <c r="H2148" s="32">
        <v>166869.63</v>
      </c>
      <c r="I2148" s="32">
        <v>166869.63</v>
      </c>
      <c r="J2148" s="32">
        <v>157689.38</v>
      </c>
      <c r="K2148" s="32">
        <v>153259.04</v>
      </c>
      <c r="L2148" s="32">
        <v>153259.04</v>
      </c>
      <c r="M2148" s="32">
        <v>153259.04</v>
      </c>
      <c r="N2148" s="32">
        <v>153259.04</v>
      </c>
      <c r="O2148" s="32">
        <v>152994.48000000001</v>
      </c>
      <c r="P2148" s="32">
        <v>137256.99</v>
      </c>
      <c r="Q2148" s="32">
        <v>137256.99</v>
      </c>
      <c r="R2148" s="32">
        <v>137256.99</v>
      </c>
      <c r="S2148" s="32">
        <v>131054.98999999999</v>
      </c>
    </row>
    <row r="2149" spans="2:19">
      <c r="B2149" s="5">
        <v>1966</v>
      </c>
      <c r="C2149" s="32">
        <v>154474.39000000001</v>
      </c>
      <c r="D2149" s="32">
        <v>125265.92</v>
      </c>
      <c r="E2149" s="32">
        <v>112857.85</v>
      </c>
      <c r="F2149" s="32">
        <v>92931.85</v>
      </c>
      <c r="G2149" s="32">
        <v>92931.85</v>
      </c>
      <c r="H2149" s="32">
        <v>92688.85</v>
      </c>
      <c r="I2149" s="32">
        <v>92688.85</v>
      </c>
      <c r="J2149" s="32">
        <v>92688.85</v>
      </c>
      <c r="K2149" s="32">
        <v>71621.14</v>
      </c>
      <c r="L2149" s="32">
        <v>71621.14</v>
      </c>
      <c r="M2149" s="32">
        <v>71621.14</v>
      </c>
      <c r="N2149" s="32">
        <v>61380.14</v>
      </c>
      <c r="O2149" s="32">
        <v>61137.14</v>
      </c>
      <c r="P2149" s="32">
        <v>60591.08</v>
      </c>
      <c r="Q2149" s="32">
        <v>60591.08</v>
      </c>
      <c r="R2149" s="32">
        <v>60591.08</v>
      </c>
      <c r="S2149" s="32">
        <v>60591.08</v>
      </c>
    </row>
    <row r="2150" spans="2:19">
      <c r="B2150" s="5">
        <v>1965</v>
      </c>
      <c r="C2150" s="32">
        <v>78887.179999999993</v>
      </c>
      <c r="D2150" s="32">
        <v>62245.38</v>
      </c>
      <c r="E2150" s="32">
        <v>62245.38</v>
      </c>
      <c r="F2150" s="32">
        <v>62245.38</v>
      </c>
      <c r="G2150" s="32">
        <v>62245.38</v>
      </c>
      <c r="H2150" s="32">
        <v>62245.38</v>
      </c>
      <c r="I2150" s="32">
        <v>62245.38</v>
      </c>
      <c r="J2150" s="32">
        <v>61996.25</v>
      </c>
      <c r="K2150" s="32">
        <v>57220.27</v>
      </c>
      <c r="L2150" s="32">
        <v>29700.03</v>
      </c>
      <c r="M2150" s="32">
        <v>29700.03</v>
      </c>
      <c r="N2150" s="32">
        <v>29700.03</v>
      </c>
      <c r="O2150" s="32">
        <v>29700.03</v>
      </c>
      <c r="P2150" s="32">
        <v>29700.03</v>
      </c>
      <c r="Q2150" s="32">
        <v>29400.03</v>
      </c>
      <c r="R2150" s="32">
        <v>29400.03</v>
      </c>
      <c r="S2150" s="32">
        <v>29400.03</v>
      </c>
    </row>
    <row r="2151" spans="2:19">
      <c r="B2151" s="5">
        <v>1964</v>
      </c>
      <c r="C2151" s="32">
        <v>65119.19</v>
      </c>
      <c r="D2151" s="32">
        <v>64228.01</v>
      </c>
      <c r="E2151" s="32">
        <v>63350.63</v>
      </c>
      <c r="F2151" s="32">
        <v>63350.63</v>
      </c>
      <c r="G2151" s="32">
        <v>63350.63</v>
      </c>
      <c r="H2151" s="32">
        <v>63350.63</v>
      </c>
      <c r="I2151" s="32">
        <v>63350.63</v>
      </c>
      <c r="J2151" s="32">
        <v>56250.32</v>
      </c>
      <c r="K2151" s="32">
        <v>56250.32</v>
      </c>
      <c r="L2151" s="32">
        <v>56250.32</v>
      </c>
      <c r="M2151" s="32">
        <v>56250.32</v>
      </c>
      <c r="N2151" s="32">
        <v>56250.32</v>
      </c>
      <c r="O2151" s="32">
        <v>56250.32</v>
      </c>
      <c r="P2151" s="32">
        <v>55468.04</v>
      </c>
      <c r="Q2151" s="32">
        <v>55468.04</v>
      </c>
      <c r="R2151" s="32">
        <v>55468.04</v>
      </c>
      <c r="S2151" s="32">
        <v>55468.04</v>
      </c>
    </row>
    <row r="2152" spans="2:19">
      <c r="B2152" s="5">
        <v>1963</v>
      </c>
      <c r="C2152" s="32">
        <v>11009.26</v>
      </c>
      <c r="D2152" s="32">
        <v>8665.2000000000007</v>
      </c>
      <c r="E2152" s="32">
        <v>8665.2000000000007</v>
      </c>
      <c r="F2152" s="32">
        <v>8665.2000000000007</v>
      </c>
      <c r="G2152" s="32">
        <v>8665.2000000000007</v>
      </c>
      <c r="H2152" s="32">
        <v>8665.2000000000007</v>
      </c>
      <c r="I2152" s="32">
        <v>8665.2000000000007</v>
      </c>
      <c r="J2152" s="32">
        <v>8400.35</v>
      </c>
      <c r="K2152" s="32">
        <v>7098.6</v>
      </c>
      <c r="L2152" s="32">
        <v>7098.6</v>
      </c>
      <c r="M2152" s="32">
        <v>7098.6</v>
      </c>
      <c r="N2152" s="32">
        <v>7098.6</v>
      </c>
      <c r="O2152" s="32">
        <v>7098.6</v>
      </c>
      <c r="P2152" s="32">
        <v>6996.85</v>
      </c>
      <c r="Q2152" s="32">
        <v>6996.85</v>
      </c>
      <c r="R2152" s="32">
        <v>6996.85</v>
      </c>
      <c r="S2152" s="32">
        <v>5094.84</v>
      </c>
    </row>
    <row r="2153" spans="2:19">
      <c r="B2153" s="5">
        <v>1962</v>
      </c>
      <c r="C2153" s="32">
        <v>10399.790000000001</v>
      </c>
      <c r="D2153" s="32">
        <v>10399.790000000001</v>
      </c>
      <c r="E2153" s="32">
        <v>10399.790000000001</v>
      </c>
      <c r="F2153" s="32">
        <v>10399.790000000001</v>
      </c>
      <c r="G2153" s="32">
        <v>10399.790000000001</v>
      </c>
      <c r="H2153" s="32">
        <v>10399.790000000001</v>
      </c>
      <c r="I2153" s="32">
        <v>10399.790000000001</v>
      </c>
      <c r="J2153" s="32">
        <v>10399.790000000001</v>
      </c>
      <c r="K2153" s="32">
        <v>8609.7900000000009</v>
      </c>
      <c r="L2153" s="32">
        <v>8609.7900000000009</v>
      </c>
      <c r="M2153" s="32">
        <v>8609.7900000000009</v>
      </c>
      <c r="N2153" s="32">
        <v>8609.7900000000009</v>
      </c>
      <c r="O2153" s="32">
        <v>6103.79</v>
      </c>
      <c r="P2153" s="32">
        <v>6070.56</v>
      </c>
      <c r="Q2153" s="32">
        <v>6070.56</v>
      </c>
      <c r="R2153" s="32">
        <v>6070.56</v>
      </c>
      <c r="S2153" s="32">
        <v>6070.56</v>
      </c>
    </row>
    <row r="2154" spans="2:19">
      <c r="B2154" s="5">
        <v>1961</v>
      </c>
      <c r="C2154" s="32">
        <v>31303.119999999999</v>
      </c>
      <c r="D2154" s="32">
        <v>25807.24</v>
      </c>
      <c r="E2154" s="32">
        <v>24288.28</v>
      </c>
      <c r="F2154" s="32">
        <v>24288.28</v>
      </c>
      <c r="G2154" s="32">
        <v>24288.28</v>
      </c>
      <c r="H2154" s="32">
        <v>24288.28</v>
      </c>
      <c r="I2154" s="32">
        <v>24288.28</v>
      </c>
      <c r="J2154" s="32">
        <v>24051.550000000003</v>
      </c>
      <c r="K2154" s="32">
        <v>24051.550000000003</v>
      </c>
      <c r="L2154" s="32">
        <v>24051.550000000003</v>
      </c>
      <c r="M2154" s="32">
        <v>24051.550000000003</v>
      </c>
      <c r="N2154" s="32">
        <v>24051.550000000003</v>
      </c>
      <c r="O2154" s="32">
        <v>24051.550000000003</v>
      </c>
      <c r="P2154" s="32">
        <v>24051.550000000003</v>
      </c>
      <c r="Q2154" s="32">
        <v>23851.550000000003</v>
      </c>
      <c r="R2154" s="32">
        <v>23851.550000000003</v>
      </c>
      <c r="S2154" s="32">
        <v>23851.550000000003</v>
      </c>
    </row>
    <row r="2155" spans="2:19">
      <c r="B2155" s="5">
        <v>1960</v>
      </c>
      <c r="C2155" s="32">
        <v>5606.87</v>
      </c>
      <c r="D2155" s="32">
        <v>5606.87</v>
      </c>
      <c r="E2155" s="32">
        <v>5606.87</v>
      </c>
      <c r="F2155" s="32">
        <v>5606.87</v>
      </c>
      <c r="G2155" s="32">
        <v>5606.87</v>
      </c>
      <c r="H2155" s="32">
        <v>5606.87</v>
      </c>
      <c r="I2155" s="32">
        <v>5606.87</v>
      </c>
      <c r="J2155" s="32">
        <v>4354.67</v>
      </c>
      <c r="K2155" s="32">
        <v>4354.67</v>
      </c>
      <c r="L2155" s="32">
        <v>4354.67</v>
      </c>
      <c r="M2155" s="32">
        <v>4354.67</v>
      </c>
      <c r="N2155" s="32">
        <v>4354.67</v>
      </c>
      <c r="O2155" s="32">
        <v>4354.67</v>
      </c>
      <c r="P2155" s="32">
        <v>4354.67</v>
      </c>
      <c r="Q2155" s="32">
        <v>4354.67</v>
      </c>
      <c r="R2155" s="32">
        <v>4354.67</v>
      </c>
      <c r="S2155" s="32">
        <v>4354.67</v>
      </c>
    </row>
    <row r="2156" spans="2:19">
      <c r="B2156" s="5">
        <v>1959</v>
      </c>
      <c r="C2156" s="32">
        <v>9814.76</v>
      </c>
      <c r="D2156" s="32">
        <v>9814.76</v>
      </c>
      <c r="E2156" s="32">
        <v>9814.76</v>
      </c>
      <c r="F2156" s="32">
        <v>9814.76</v>
      </c>
      <c r="G2156" s="32">
        <v>9814.76</v>
      </c>
      <c r="H2156" s="32">
        <v>9814.76</v>
      </c>
      <c r="I2156" s="32">
        <v>9814.76</v>
      </c>
      <c r="J2156" s="32">
        <v>9814.76</v>
      </c>
      <c r="K2156" s="32">
        <v>9814.76</v>
      </c>
      <c r="L2156" s="32">
        <v>9814.76</v>
      </c>
      <c r="M2156" s="32">
        <v>9814.76</v>
      </c>
      <c r="N2156" s="32">
        <v>9814.76</v>
      </c>
      <c r="O2156" s="32">
        <v>9814.76</v>
      </c>
      <c r="P2156" s="32">
        <v>9814.76</v>
      </c>
      <c r="Q2156" s="32">
        <v>9814.76</v>
      </c>
      <c r="R2156" s="32">
        <v>9814.76</v>
      </c>
      <c r="S2156" s="32">
        <v>9814.76</v>
      </c>
    </row>
    <row r="2157" spans="2:19">
      <c r="B2157" s="5">
        <v>1958</v>
      </c>
      <c r="C2157" s="32">
        <v>12148.94</v>
      </c>
      <c r="D2157" s="32">
        <v>12148.94</v>
      </c>
      <c r="E2157" s="32">
        <v>12148.94</v>
      </c>
      <c r="F2157" s="32">
        <v>12148.94</v>
      </c>
      <c r="G2157" s="32">
        <v>12148.94</v>
      </c>
      <c r="H2157" s="32">
        <v>12148.94</v>
      </c>
      <c r="I2157" s="32">
        <v>12148.94</v>
      </c>
      <c r="J2157" s="32">
        <v>12148.94</v>
      </c>
      <c r="K2157" s="32">
        <v>12148.94</v>
      </c>
      <c r="L2157" s="32">
        <v>12148.94</v>
      </c>
      <c r="M2157" s="32">
        <v>12148.94</v>
      </c>
      <c r="N2157" s="32">
        <v>12148.94</v>
      </c>
      <c r="O2157" s="32">
        <v>12148.94</v>
      </c>
      <c r="P2157" s="32">
        <v>12148.94</v>
      </c>
      <c r="Q2157" s="32">
        <v>12148.94</v>
      </c>
      <c r="R2157" s="32">
        <v>12148.94</v>
      </c>
      <c r="S2157" s="32">
        <v>12148.94</v>
      </c>
    </row>
    <row r="2158" spans="2:19">
      <c r="B2158" s="5">
        <v>1957</v>
      </c>
      <c r="C2158" s="32">
        <v>14035.48</v>
      </c>
      <c r="D2158" s="32">
        <v>14035.48</v>
      </c>
      <c r="E2158" s="32">
        <v>14035.48</v>
      </c>
      <c r="F2158" s="32">
        <v>14035.48</v>
      </c>
      <c r="G2158" s="32">
        <v>14035.48</v>
      </c>
      <c r="H2158" s="32">
        <v>14035.48</v>
      </c>
      <c r="I2158" s="32">
        <v>14035.48</v>
      </c>
      <c r="J2158" s="32">
        <v>14035.48</v>
      </c>
      <c r="K2158" s="32">
        <v>14035.48</v>
      </c>
      <c r="L2158" s="32">
        <v>14035.48</v>
      </c>
      <c r="M2158" s="32">
        <v>14035.48</v>
      </c>
      <c r="N2158" s="32">
        <v>14035.48</v>
      </c>
      <c r="O2158" s="32">
        <v>14035.48</v>
      </c>
      <c r="P2158" s="32">
        <v>14035.48</v>
      </c>
      <c r="Q2158" s="32">
        <v>14035.48</v>
      </c>
      <c r="R2158" s="32">
        <v>14035.48</v>
      </c>
      <c r="S2158" s="32">
        <v>14035.48</v>
      </c>
    </row>
    <row r="2159" spans="2:19">
      <c r="B2159" s="5">
        <v>1956</v>
      </c>
      <c r="C2159" s="32">
        <v>645.76</v>
      </c>
      <c r="D2159" s="32">
        <v>645.76</v>
      </c>
      <c r="E2159" s="32">
        <v>645.76</v>
      </c>
      <c r="F2159" s="32">
        <v>645.76</v>
      </c>
      <c r="G2159" s="32">
        <v>645.76</v>
      </c>
      <c r="H2159" s="32">
        <v>645.76</v>
      </c>
      <c r="I2159" s="32">
        <v>645.76</v>
      </c>
      <c r="J2159" s="32">
        <v>645.76</v>
      </c>
      <c r="K2159" s="32">
        <v>645.76</v>
      </c>
      <c r="L2159" s="32">
        <v>645.76</v>
      </c>
      <c r="M2159" s="32">
        <v>645.76</v>
      </c>
      <c r="N2159" s="32">
        <v>645.76</v>
      </c>
      <c r="O2159" s="32">
        <v>645.76</v>
      </c>
      <c r="P2159" s="32">
        <v>645.76</v>
      </c>
      <c r="Q2159" s="32">
        <v>645.76</v>
      </c>
      <c r="R2159" s="32">
        <v>645.76</v>
      </c>
      <c r="S2159" s="32">
        <v>645.76</v>
      </c>
    </row>
    <row r="2160" spans="2:19">
      <c r="B2160" s="5">
        <v>1955</v>
      </c>
      <c r="C2160" s="32">
        <v>14392.65</v>
      </c>
      <c r="D2160" s="32">
        <v>14392.65</v>
      </c>
      <c r="E2160" s="32">
        <v>14392.65</v>
      </c>
      <c r="F2160" s="32">
        <v>14392.65</v>
      </c>
      <c r="G2160" s="32">
        <v>14392.65</v>
      </c>
      <c r="H2160" s="32">
        <v>14207.86</v>
      </c>
      <c r="I2160" s="32">
        <v>14207.86</v>
      </c>
      <c r="J2160" s="32">
        <v>14207.86</v>
      </c>
      <c r="K2160" s="32">
        <v>14207.86</v>
      </c>
      <c r="L2160" s="32">
        <v>14207.86</v>
      </c>
      <c r="M2160" s="32">
        <v>14207.86</v>
      </c>
      <c r="N2160" s="32">
        <v>14207.86</v>
      </c>
      <c r="O2160" s="32">
        <v>14207.86</v>
      </c>
      <c r="P2160" s="32">
        <v>10507.86</v>
      </c>
      <c r="Q2160" s="32">
        <v>10507.86</v>
      </c>
      <c r="R2160" s="32">
        <v>10507.86</v>
      </c>
      <c r="S2160" s="32">
        <v>10507.86</v>
      </c>
    </row>
    <row r="2161" spans="2:19">
      <c r="B2161" s="5">
        <v>1954</v>
      </c>
      <c r="C2161" s="32">
        <v>12976.59</v>
      </c>
      <c r="D2161" s="32">
        <v>12976.59</v>
      </c>
      <c r="E2161" s="32">
        <v>12976.59</v>
      </c>
      <c r="F2161" s="32">
        <v>12976.59</v>
      </c>
      <c r="G2161" s="32">
        <v>12976.59</v>
      </c>
      <c r="H2161" s="32">
        <v>12976.59</v>
      </c>
      <c r="I2161" s="32">
        <v>12976.59</v>
      </c>
      <c r="J2161" s="32">
        <v>12976.59</v>
      </c>
      <c r="K2161" s="32">
        <v>12976.59</v>
      </c>
      <c r="L2161" s="32">
        <v>12976.59</v>
      </c>
      <c r="M2161" s="32">
        <v>12976.59</v>
      </c>
      <c r="N2161" s="32">
        <v>12976.59</v>
      </c>
      <c r="O2161" s="32">
        <v>12976.59</v>
      </c>
      <c r="P2161" s="32">
        <v>12976.59</v>
      </c>
      <c r="Q2161" s="32">
        <v>12976.59</v>
      </c>
      <c r="R2161" s="32">
        <v>12976.59</v>
      </c>
      <c r="S2161" s="32">
        <v>12976.59</v>
      </c>
    </row>
    <row r="2162" spans="2:19">
      <c r="B2162" s="5">
        <v>1953</v>
      </c>
      <c r="C2162" s="32">
        <v>3245.17</v>
      </c>
      <c r="D2162" s="32">
        <v>3245.17</v>
      </c>
      <c r="E2162" s="32">
        <v>3245.17</v>
      </c>
      <c r="F2162" s="32">
        <v>3245.17</v>
      </c>
      <c r="G2162" s="32">
        <v>3245.17</v>
      </c>
      <c r="H2162" s="32">
        <v>3245.17</v>
      </c>
      <c r="I2162" s="32">
        <v>3245.17</v>
      </c>
      <c r="J2162" s="32">
        <v>3245.17</v>
      </c>
      <c r="K2162" s="32">
        <v>3245.17</v>
      </c>
      <c r="L2162" s="32">
        <v>3245.17</v>
      </c>
      <c r="M2162" s="32">
        <v>3245.17</v>
      </c>
      <c r="N2162" s="32">
        <v>3245.17</v>
      </c>
      <c r="O2162" s="32">
        <v>3087.17</v>
      </c>
      <c r="P2162" s="32">
        <v>3087.17</v>
      </c>
      <c r="Q2162" s="32">
        <v>3087.17</v>
      </c>
      <c r="R2162" s="32">
        <v>3087.17</v>
      </c>
      <c r="S2162" s="32">
        <v>3087.17</v>
      </c>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5">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5">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54" t="s">
        <v>126</v>
      </c>
      <c r="B2186" s="6" t="s">
        <v>10</v>
      </c>
      <c r="C2186" s="7">
        <f>SUM(C2109:C2185)</f>
        <v>8273044.8899999997</v>
      </c>
      <c r="D2186" s="7">
        <f>SUM(D2108:D2185)</f>
        <v>7970644.0599999996</v>
      </c>
      <c r="E2186" s="7">
        <f>SUM(E2107:E2185)</f>
        <v>7899943.3400000017</v>
      </c>
      <c r="F2186" s="7">
        <f>SUM(F2106:F2185)</f>
        <v>7655015.6400000006</v>
      </c>
      <c r="G2186" s="7">
        <f>SUM(G2105:G2185)</f>
        <v>7688788.1300000008</v>
      </c>
      <c r="H2186" s="7">
        <f t="shared" ref="H2186:M2186" si="19">SUM(H2099:H2185)</f>
        <v>7702326.4700000016</v>
      </c>
      <c r="I2186" s="7">
        <f t="shared" si="19"/>
        <v>7725307.6999999993</v>
      </c>
      <c r="J2186" s="7">
        <f t="shared" si="19"/>
        <v>7727006.2699999986</v>
      </c>
      <c r="K2186" s="7">
        <f t="shared" si="19"/>
        <v>7365935.2000000011</v>
      </c>
      <c r="L2186" s="7">
        <f t="shared" si="19"/>
        <v>7280809.040000001</v>
      </c>
      <c r="M2186" s="7">
        <f t="shared" si="19"/>
        <v>7284961.71</v>
      </c>
      <c r="N2186" s="10">
        <f>SUM(N2094:N2185)</f>
        <v>7221516.2600000007</v>
      </c>
      <c r="O2186" s="10">
        <f>SUM(O2094:O2185)</f>
        <v>7104989.5099999998</v>
      </c>
      <c r="P2186" s="10">
        <f>SUM(P2094:P2185)</f>
        <v>6982575.4900000002</v>
      </c>
      <c r="Q2186" s="10">
        <f>SUM(Q2094:Q2185)</f>
        <v>6922268.8900000006</v>
      </c>
      <c r="R2186" s="10">
        <f>SUM(R2093:R2185)</f>
        <v>6929663.7300000004</v>
      </c>
      <c r="S2186" s="10">
        <f>SUM(S2093:S2185)</f>
        <v>6958882.1899999995</v>
      </c>
    </row>
    <row r="2187" spans="1:19">
      <c r="A2187" s="55"/>
      <c r="B2187" s="6"/>
      <c r="C2187" s="7"/>
      <c r="D2187" s="7"/>
      <c r="E2187" s="7"/>
      <c r="F2187" s="7"/>
      <c r="G2187" s="7"/>
      <c r="H2187" s="7"/>
      <c r="I2187" s="7"/>
      <c r="J2187" s="7"/>
      <c r="K2187" s="7"/>
      <c r="L2187" s="7"/>
      <c r="M2187" s="9"/>
    </row>
    <row r="2188" spans="1:19">
      <c r="A2188" s="56" t="s">
        <v>127</v>
      </c>
      <c r="B2188" s="5">
        <v>2022</v>
      </c>
      <c r="C2188" s="31"/>
      <c r="D2188" s="31"/>
      <c r="E2188" s="31"/>
      <c r="F2188" s="31"/>
      <c r="G2188" s="31"/>
      <c r="H2188" s="31"/>
      <c r="I2188" s="31"/>
      <c r="J2188" s="31"/>
      <c r="K2188" s="31"/>
      <c r="L2188" s="31"/>
      <c r="M2188" s="31"/>
      <c r="N2188" s="31"/>
      <c r="O2188" s="31"/>
      <c r="P2188" s="31"/>
      <c r="Q2188" s="31"/>
      <c r="R2188" s="53"/>
      <c r="S2188" s="32">
        <v>439781.41</v>
      </c>
    </row>
    <row r="2189" spans="1:19">
      <c r="A2189" s="33"/>
      <c r="B2189" s="5">
        <v>2021</v>
      </c>
      <c r="C2189" s="31">
        <v>0</v>
      </c>
      <c r="D2189" s="31">
        <v>0</v>
      </c>
      <c r="E2189" s="31">
        <v>0</v>
      </c>
      <c r="F2189" s="31">
        <v>0</v>
      </c>
      <c r="G2189" s="31">
        <v>0</v>
      </c>
      <c r="H2189" s="31">
        <v>0</v>
      </c>
      <c r="I2189" s="31">
        <v>0</v>
      </c>
      <c r="J2189" s="31">
        <v>0</v>
      </c>
      <c r="K2189" s="31">
        <v>0</v>
      </c>
      <c r="L2189" s="31">
        <v>0</v>
      </c>
      <c r="M2189" s="31">
        <v>0</v>
      </c>
      <c r="N2189" s="31">
        <v>0</v>
      </c>
      <c r="O2189" s="31">
        <v>0</v>
      </c>
      <c r="P2189" s="31">
        <v>0</v>
      </c>
      <c r="Q2189" s="31">
        <v>0</v>
      </c>
      <c r="R2189" s="32">
        <v>2084177.65</v>
      </c>
      <c r="S2189" s="32">
        <v>2084177.65</v>
      </c>
    </row>
    <row r="2190" spans="1:19">
      <c r="B2190" s="5">
        <v>2020</v>
      </c>
      <c r="C2190" s="31">
        <v>0</v>
      </c>
      <c r="D2190" s="31">
        <v>0</v>
      </c>
      <c r="E2190" s="31">
        <v>0</v>
      </c>
      <c r="F2190" s="31">
        <v>0</v>
      </c>
      <c r="G2190" s="31">
        <v>0</v>
      </c>
      <c r="H2190" s="31">
        <v>0</v>
      </c>
      <c r="I2190" s="31">
        <v>0</v>
      </c>
      <c r="J2190" s="31">
        <v>0</v>
      </c>
      <c r="K2190" s="31">
        <v>0</v>
      </c>
      <c r="L2190" s="31">
        <v>0</v>
      </c>
      <c r="M2190" s="31">
        <v>0</v>
      </c>
      <c r="N2190" s="31">
        <v>0</v>
      </c>
      <c r="O2190" s="31">
        <v>0</v>
      </c>
      <c r="P2190" s="31">
        <v>0</v>
      </c>
      <c r="Q2190" s="32">
        <v>1969292.13</v>
      </c>
      <c r="R2190" s="32">
        <v>1969292.1300000001</v>
      </c>
      <c r="S2190" s="32">
        <v>1969292.1300000001</v>
      </c>
    </row>
    <row r="2191" spans="1:19">
      <c r="A2191" s="35"/>
      <c r="B2191" s="5">
        <v>2019</v>
      </c>
      <c r="C2191" s="31">
        <v>0</v>
      </c>
      <c r="D2191" s="31">
        <v>0</v>
      </c>
      <c r="E2191" s="31">
        <v>0</v>
      </c>
      <c r="F2191" s="31">
        <v>0</v>
      </c>
      <c r="G2191" s="31">
        <v>0</v>
      </c>
      <c r="H2191" s="31">
        <v>0</v>
      </c>
      <c r="I2191" s="31">
        <v>0</v>
      </c>
      <c r="J2191" s="31">
        <v>0</v>
      </c>
      <c r="K2191" s="31">
        <v>0</v>
      </c>
      <c r="L2191" s="31">
        <v>0</v>
      </c>
      <c r="M2191" s="31">
        <v>0</v>
      </c>
      <c r="N2191" s="31">
        <v>0</v>
      </c>
      <c r="O2191" s="31">
        <v>0</v>
      </c>
      <c r="P2191" s="32">
        <v>1836785.35</v>
      </c>
      <c r="Q2191" s="32">
        <v>1836785.35</v>
      </c>
      <c r="R2191" s="32">
        <v>1836785.35</v>
      </c>
      <c r="S2191" s="32">
        <v>1836785.35</v>
      </c>
    </row>
    <row r="2192" spans="1:19">
      <c r="A2192" s="35"/>
      <c r="B2192" s="5">
        <v>2018</v>
      </c>
      <c r="C2192" s="31">
        <v>0</v>
      </c>
      <c r="D2192" s="31">
        <v>0</v>
      </c>
      <c r="E2192" s="31">
        <v>0</v>
      </c>
      <c r="F2192" s="31">
        <v>0</v>
      </c>
      <c r="G2192" s="31">
        <v>0</v>
      </c>
      <c r="H2192" s="31">
        <v>0</v>
      </c>
      <c r="I2192" s="31">
        <v>0</v>
      </c>
      <c r="J2192" s="31">
        <v>0</v>
      </c>
      <c r="K2192" s="31">
        <v>0</v>
      </c>
      <c r="L2192" s="31">
        <v>0</v>
      </c>
      <c r="M2192" s="31">
        <v>0</v>
      </c>
      <c r="N2192" s="31">
        <v>0</v>
      </c>
      <c r="O2192" s="32">
        <v>43145.919999999998</v>
      </c>
      <c r="P2192" s="32">
        <v>43145.919999999998</v>
      </c>
      <c r="Q2192" s="32">
        <v>43145.919999999998</v>
      </c>
      <c r="R2192" s="32">
        <v>43145.919999999998</v>
      </c>
      <c r="S2192" s="32">
        <v>43145.919999999998</v>
      </c>
    </row>
    <row r="2193" spans="1:19">
      <c r="A2193" s="35"/>
      <c r="B2193" s="5">
        <v>2017</v>
      </c>
      <c r="C2193" s="31">
        <v>0</v>
      </c>
      <c r="D2193" s="31">
        <v>0</v>
      </c>
      <c r="E2193" s="31">
        <v>0</v>
      </c>
      <c r="F2193" s="31">
        <v>0</v>
      </c>
      <c r="G2193" s="31">
        <v>0</v>
      </c>
      <c r="H2193" s="31">
        <v>0</v>
      </c>
      <c r="I2193" s="31">
        <v>0</v>
      </c>
      <c r="J2193" s="31">
        <v>0</v>
      </c>
      <c r="K2193" s="31">
        <v>0</v>
      </c>
      <c r="L2193" s="31">
        <v>0</v>
      </c>
      <c r="M2193" s="31">
        <v>0</v>
      </c>
      <c r="N2193" s="32">
        <v>1400059.62</v>
      </c>
      <c r="O2193" s="32">
        <v>1340540.1400000001</v>
      </c>
      <c r="P2193" s="32">
        <v>1340540.1400000001</v>
      </c>
      <c r="Q2193" s="32">
        <v>1340540.1400000001</v>
      </c>
      <c r="R2193" s="32">
        <v>1340540.1400000001</v>
      </c>
      <c r="S2193" s="32">
        <v>1340540.1400000001</v>
      </c>
    </row>
    <row r="2194" spans="1:19">
      <c r="B2194" s="5">
        <v>2016</v>
      </c>
      <c r="C2194" s="31">
        <v>0</v>
      </c>
      <c r="D2194" s="31">
        <v>0</v>
      </c>
      <c r="E2194" s="31">
        <v>0</v>
      </c>
      <c r="F2194" s="31">
        <v>0</v>
      </c>
      <c r="G2194" s="31">
        <v>0</v>
      </c>
      <c r="H2194" s="31">
        <v>0</v>
      </c>
      <c r="I2194" s="31">
        <v>0</v>
      </c>
      <c r="J2194" s="31">
        <v>0</v>
      </c>
      <c r="K2194" s="31">
        <v>0</v>
      </c>
      <c r="L2194" s="31">
        <v>0</v>
      </c>
      <c r="M2194" s="32">
        <v>0</v>
      </c>
      <c r="N2194" s="32">
        <v>0</v>
      </c>
      <c r="O2194" s="32">
        <v>0</v>
      </c>
      <c r="P2194" s="32">
        <v>0</v>
      </c>
      <c r="Q2194" s="32">
        <v>0</v>
      </c>
      <c r="R2194" s="32">
        <v>0</v>
      </c>
      <c r="S2194" s="32">
        <v>0</v>
      </c>
    </row>
    <row r="2195" spans="1:19">
      <c r="B2195" s="5">
        <v>2015</v>
      </c>
      <c r="C2195" s="31">
        <v>0</v>
      </c>
      <c r="D2195" s="31">
        <v>0</v>
      </c>
      <c r="E2195" s="31">
        <v>0</v>
      </c>
      <c r="F2195" s="31">
        <v>0</v>
      </c>
      <c r="G2195" s="31">
        <v>0</v>
      </c>
      <c r="H2195" s="31">
        <v>0</v>
      </c>
      <c r="I2195" s="31">
        <v>0</v>
      </c>
      <c r="J2195" s="31">
        <v>0</v>
      </c>
      <c r="K2195" s="31">
        <v>0</v>
      </c>
      <c r="L2195" s="32">
        <v>982959.05</v>
      </c>
      <c r="M2195" s="32">
        <v>982959.05</v>
      </c>
      <c r="N2195" s="32">
        <v>982959.05</v>
      </c>
      <c r="O2195" s="32">
        <v>982959.05</v>
      </c>
      <c r="P2195" s="32">
        <v>982959.05</v>
      </c>
      <c r="Q2195" s="32">
        <v>982959.05</v>
      </c>
      <c r="R2195" s="32">
        <v>982959.05</v>
      </c>
      <c r="S2195" s="32">
        <v>982959.05</v>
      </c>
    </row>
    <row r="2196" spans="1:19">
      <c r="B2196" s="5">
        <v>2014</v>
      </c>
      <c r="C2196" s="31">
        <v>0</v>
      </c>
      <c r="D2196" s="31">
        <v>0</v>
      </c>
      <c r="E2196" s="31">
        <v>0</v>
      </c>
      <c r="F2196" s="31">
        <v>0</v>
      </c>
      <c r="G2196" s="31">
        <v>0</v>
      </c>
      <c r="H2196" s="31">
        <v>0</v>
      </c>
      <c r="I2196" s="31">
        <v>0</v>
      </c>
      <c r="J2196" s="31">
        <v>0</v>
      </c>
      <c r="K2196" s="32">
        <v>1199887.1200000001</v>
      </c>
      <c r="L2196" s="32">
        <v>1199887.1200000001</v>
      </c>
      <c r="M2196" s="32">
        <v>1199887.1200000001</v>
      </c>
      <c r="N2196" s="32">
        <v>1199887.1200000001</v>
      </c>
      <c r="O2196" s="32">
        <v>1199887.1200000001</v>
      </c>
      <c r="P2196" s="32">
        <v>1199887.1200000001</v>
      </c>
      <c r="Q2196" s="32">
        <v>1199887.1200000001</v>
      </c>
      <c r="R2196" s="32">
        <v>1199887.1200000001</v>
      </c>
      <c r="S2196" s="32">
        <v>1199887.1200000001</v>
      </c>
    </row>
    <row r="2197" spans="1:19">
      <c r="B2197" s="5">
        <v>2013</v>
      </c>
      <c r="C2197" s="31">
        <v>0</v>
      </c>
      <c r="D2197" s="31">
        <v>0</v>
      </c>
      <c r="E2197" s="31">
        <v>0</v>
      </c>
      <c r="F2197" s="31">
        <v>0</v>
      </c>
      <c r="G2197" s="31">
        <v>0</v>
      </c>
      <c r="H2197" s="31">
        <v>0</v>
      </c>
      <c r="I2197" s="31">
        <v>0</v>
      </c>
      <c r="J2197" s="32">
        <v>123169.06</v>
      </c>
      <c r="K2197" s="32">
        <v>123169.06</v>
      </c>
      <c r="L2197" s="32">
        <v>123169.06</v>
      </c>
      <c r="M2197" s="32">
        <v>123169.06</v>
      </c>
      <c r="N2197" s="32">
        <v>123169.06</v>
      </c>
      <c r="O2197" s="32">
        <v>123169.06</v>
      </c>
      <c r="P2197" s="32">
        <v>123169.06</v>
      </c>
      <c r="Q2197" s="32">
        <v>123169.06</v>
      </c>
      <c r="R2197" s="32">
        <v>123169.06</v>
      </c>
      <c r="S2197" s="32">
        <v>123169.06</v>
      </c>
    </row>
    <row r="2198" spans="1:19">
      <c r="B2198" s="5">
        <v>2012</v>
      </c>
      <c r="C2198" s="31">
        <v>0</v>
      </c>
      <c r="D2198" s="31">
        <v>0</v>
      </c>
      <c r="E2198" s="31">
        <v>0</v>
      </c>
      <c r="F2198" s="31">
        <v>0</v>
      </c>
      <c r="G2198" s="31">
        <v>0</v>
      </c>
      <c r="H2198" s="31">
        <v>0</v>
      </c>
      <c r="I2198" s="32">
        <v>209130.63999999998</v>
      </c>
      <c r="J2198" s="32">
        <v>209130.63999999998</v>
      </c>
      <c r="K2198" s="32">
        <v>209130.63999999998</v>
      </c>
      <c r="L2198" s="32">
        <v>209130.63999999998</v>
      </c>
      <c r="M2198" s="32">
        <v>209130.63999999998</v>
      </c>
      <c r="N2198" s="32">
        <v>209130.63999999998</v>
      </c>
      <c r="O2198" s="32">
        <v>209130.63999999998</v>
      </c>
      <c r="P2198" s="32">
        <v>209130.63999999998</v>
      </c>
      <c r="Q2198" s="32">
        <v>209130.63999999998</v>
      </c>
      <c r="R2198" s="32">
        <v>209130.63999999998</v>
      </c>
      <c r="S2198" s="32">
        <v>209130.63999999998</v>
      </c>
    </row>
    <row r="2199" spans="1:19">
      <c r="B2199" s="5">
        <v>2011</v>
      </c>
      <c r="C2199" s="31">
        <v>0</v>
      </c>
      <c r="D2199" s="31">
        <v>0</v>
      </c>
      <c r="E2199" s="31">
        <v>0</v>
      </c>
      <c r="F2199" s="31">
        <v>0</v>
      </c>
      <c r="G2199" s="31">
        <v>0</v>
      </c>
      <c r="H2199" s="32">
        <v>200525.59</v>
      </c>
      <c r="I2199" s="32">
        <v>200525.59</v>
      </c>
      <c r="J2199" s="32">
        <v>200525.59</v>
      </c>
      <c r="K2199" s="32">
        <v>200525.59</v>
      </c>
      <c r="L2199" s="32">
        <v>200525.59</v>
      </c>
      <c r="M2199" s="32">
        <v>200525.59</v>
      </c>
      <c r="N2199" s="32">
        <v>200525.59</v>
      </c>
      <c r="O2199" s="32">
        <v>200525.59</v>
      </c>
      <c r="P2199" s="32">
        <v>200525.59</v>
      </c>
      <c r="Q2199" s="32">
        <v>200525.59</v>
      </c>
      <c r="R2199" s="32">
        <v>200525.59</v>
      </c>
      <c r="S2199" s="32">
        <v>200525.59</v>
      </c>
    </row>
    <row r="2200" spans="1:19">
      <c r="B2200" s="5">
        <v>2010</v>
      </c>
      <c r="C2200" s="31">
        <v>0</v>
      </c>
      <c r="D2200" s="31">
        <v>0</v>
      </c>
      <c r="E2200" s="31">
        <v>0</v>
      </c>
      <c r="F2200" s="31">
        <v>0</v>
      </c>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5">
        <v>2009</v>
      </c>
      <c r="C2201" s="31">
        <v>0</v>
      </c>
      <c r="D2201" s="31">
        <v>0</v>
      </c>
      <c r="E2201" s="31">
        <v>0</v>
      </c>
      <c r="F2201" s="32">
        <v>665975.19999999995</v>
      </c>
      <c r="G2201" s="32">
        <v>665975.19999999995</v>
      </c>
      <c r="H2201" s="32">
        <v>665975.19999999995</v>
      </c>
      <c r="I2201" s="32">
        <v>665975.19999999995</v>
      </c>
      <c r="J2201" s="32">
        <v>665975.19999999995</v>
      </c>
      <c r="K2201" s="32">
        <v>665975.19999999995</v>
      </c>
      <c r="L2201" s="32">
        <v>665975.19999999995</v>
      </c>
      <c r="M2201" s="32">
        <v>665975.19999999995</v>
      </c>
      <c r="N2201" s="32">
        <v>665975.19999999995</v>
      </c>
      <c r="O2201" s="32">
        <v>665975.19999999995</v>
      </c>
      <c r="P2201" s="32">
        <v>665975.19999999995</v>
      </c>
      <c r="Q2201" s="32">
        <v>665975.19999999995</v>
      </c>
      <c r="R2201" s="32">
        <v>665975.19999999995</v>
      </c>
      <c r="S2201" s="32">
        <v>665975.19999999995</v>
      </c>
    </row>
    <row r="2202" spans="1:19">
      <c r="B2202" s="5">
        <v>2008</v>
      </c>
      <c r="C2202" s="31">
        <v>0</v>
      </c>
      <c r="D2202" s="31">
        <v>0</v>
      </c>
      <c r="E2202" s="32">
        <v>31160.21</v>
      </c>
      <c r="F2202" s="32">
        <v>31160.21</v>
      </c>
      <c r="G2202" s="32">
        <v>31160.21</v>
      </c>
      <c r="H2202" s="32">
        <v>31160.21</v>
      </c>
      <c r="I2202" s="32">
        <v>31160.21</v>
      </c>
      <c r="J2202" s="32">
        <v>31160.21</v>
      </c>
      <c r="K2202" s="32">
        <v>31160.21</v>
      </c>
      <c r="L2202" s="32">
        <v>31160.21</v>
      </c>
      <c r="M2202" s="32">
        <v>31160.21</v>
      </c>
      <c r="N2202" s="32">
        <v>31160.21</v>
      </c>
      <c r="O2202" s="32">
        <v>31160.21</v>
      </c>
      <c r="P2202" s="32">
        <v>31160.21</v>
      </c>
      <c r="Q2202" s="32">
        <v>31160.21</v>
      </c>
      <c r="R2202" s="32">
        <v>31160.21</v>
      </c>
      <c r="S2202" s="32">
        <v>31160.21</v>
      </c>
    </row>
    <row r="2203" spans="1:19">
      <c r="B2203" s="5">
        <v>2007</v>
      </c>
      <c r="C2203" s="31">
        <v>0</v>
      </c>
      <c r="D2203" s="32">
        <v>1099248.6600000001</v>
      </c>
      <c r="E2203" s="32">
        <v>1099248.6600000001</v>
      </c>
      <c r="F2203" s="32">
        <v>1099248.6600000001</v>
      </c>
      <c r="G2203" s="32">
        <v>1099248.6600000001</v>
      </c>
      <c r="H2203" s="32">
        <v>1099248.6600000001</v>
      </c>
      <c r="I2203" s="32">
        <v>1099248.6600000001</v>
      </c>
      <c r="J2203" s="32">
        <v>1099248.6600000001</v>
      </c>
      <c r="K2203" s="32">
        <v>1099248.6600000001</v>
      </c>
      <c r="L2203" s="32">
        <v>1099248.6600000001</v>
      </c>
      <c r="M2203" s="32">
        <v>1099248.6600000001</v>
      </c>
      <c r="N2203" s="32">
        <v>1099248.6600000001</v>
      </c>
      <c r="O2203" s="32">
        <v>1099248.6600000001</v>
      </c>
      <c r="P2203" s="32">
        <v>1099248.6600000001</v>
      </c>
      <c r="Q2203" s="32">
        <v>1099248.6600000001</v>
      </c>
      <c r="R2203" s="32">
        <v>1099248.6600000001</v>
      </c>
      <c r="S2203" s="32">
        <v>1099248.6600000001</v>
      </c>
    </row>
    <row r="2204" spans="1:19">
      <c r="B2204" s="5">
        <v>2006</v>
      </c>
      <c r="C2204" s="32">
        <v>124748.16</v>
      </c>
      <c r="D2204" s="32">
        <v>124748.16</v>
      </c>
      <c r="E2204" s="32">
        <v>124748.16</v>
      </c>
      <c r="F2204" s="32">
        <v>124748.16</v>
      </c>
      <c r="G2204" s="32">
        <v>124748.16000000002</v>
      </c>
      <c r="H2204" s="32">
        <v>124748.16000000002</v>
      </c>
      <c r="I2204" s="32">
        <v>124748.16000000002</v>
      </c>
      <c r="J2204" s="32">
        <v>124748.16000000003</v>
      </c>
      <c r="K2204" s="32">
        <v>124748.16000000003</v>
      </c>
      <c r="L2204" s="32">
        <v>124748.16</v>
      </c>
      <c r="M2204" s="32">
        <v>124748.16</v>
      </c>
      <c r="N2204" s="32">
        <v>124748.16</v>
      </c>
      <c r="O2204" s="32">
        <v>124748.16000000003</v>
      </c>
      <c r="P2204" s="32">
        <v>124748.16000000003</v>
      </c>
      <c r="Q2204" s="32">
        <v>124748.16000000003</v>
      </c>
      <c r="R2204" s="32">
        <v>124748.16000000003</v>
      </c>
      <c r="S2204" s="32">
        <v>124748.16000000003</v>
      </c>
    </row>
    <row r="2205" spans="1:19">
      <c r="B2205" s="5">
        <v>2005</v>
      </c>
      <c r="C2205" s="32">
        <v>145763.79999999999</v>
      </c>
      <c r="D2205" s="32">
        <v>145763.79999999999</v>
      </c>
      <c r="E2205" s="32">
        <v>145763.79999999999</v>
      </c>
      <c r="F2205" s="32">
        <v>145763.79999999999</v>
      </c>
      <c r="G2205" s="32">
        <v>145763.79999999999</v>
      </c>
      <c r="H2205" s="32">
        <v>145763.79999999999</v>
      </c>
      <c r="I2205" s="32">
        <v>145763.79999999999</v>
      </c>
      <c r="J2205" s="32">
        <v>145763.79999999999</v>
      </c>
      <c r="K2205" s="32">
        <v>145763.79999999999</v>
      </c>
      <c r="L2205" s="32">
        <v>145763.79999999999</v>
      </c>
      <c r="M2205" s="32">
        <v>145763.79999999999</v>
      </c>
      <c r="N2205" s="32">
        <v>145763.79999999999</v>
      </c>
      <c r="O2205" s="32">
        <v>145763.79999999999</v>
      </c>
      <c r="P2205" s="32">
        <v>145763.79999999999</v>
      </c>
      <c r="Q2205" s="32">
        <v>145763.79999999999</v>
      </c>
      <c r="R2205" s="32">
        <v>145763.79999999999</v>
      </c>
      <c r="S2205" s="32">
        <v>145763.79999999999</v>
      </c>
    </row>
    <row r="2206" spans="1:19">
      <c r="B2206" s="5">
        <v>2004</v>
      </c>
      <c r="C2206" s="32">
        <v>450514.35</v>
      </c>
      <c r="D2206" s="32">
        <v>450514.35</v>
      </c>
      <c r="E2206" s="32">
        <v>450514.35</v>
      </c>
      <c r="F2206" s="32">
        <v>450514.35</v>
      </c>
      <c r="G2206" s="32">
        <v>450514.35000000003</v>
      </c>
      <c r="H2206" s="32">
        <v>450514.35000000003</v>
      </c>
      <c r="I2206" s="32">
        <v>450514.35000000003</v>
      </c>
      <c r="J2206" s="32">
        <v>450514.35000000003</v>
      </c>
      <c r="K2206" s="32">
        <v>450514.35000000003</v>
      </c>
      <c r="L2206" s="32">
        <v>450514.35000000003</v>
      </c>
      <c r="M2206" s="32">
        <v>450514.35000000003</v>
      </c>
      <c r="N2206" s="32">
        <v>450514.35000000003</v>
      </c>
      <c r="O2206" s="32">
        <v>450514.35000000003</v>
      </c>
      <c r="P2206" s="32">
        <v>450514.35000000003</v>
      </c>
      <c r="Q2206" s="32">
        <v>450514.35000000003</v>
      </c>
      <c r="R2206" s="32">
        <v>450514.35000000003</v>
      </c>
      <c r="S2206" s="32">
        <v>450514.35000000003</v>
      </c>
    </row>
    <row r="2207" spans="1:19">
      <c r="B2207" s="5">
        <v>2003</v>
      </c>
      <c r="C2207" s="32">
        <v>55835.76</v>
      </c>
      <c r="D2207" s="32">
        <v>55835.76</v>
      </c>
      <c r="E2207" s="32">
        <v>55835.76</v>
      </c>
      <c r="F2207" s="32">
        <v>55835.76</v>
      </c>
      <c r="G2207" s="32">
        <v>55835.76</v>
      </c>
      <c r="H2207" s="32">
        <v>55835.76</v>
      </c>
      <c r="I2207" s="32">
        <v>55835.76</v>
      </c>
      <c r="J2207" s="32">
        <v>55835.76</v>
      </c>
      <c r="K2207" s="32">
        <v>55835.76</v>
      </c>
      <c r="L2207" s="32">
        <v>55835.76</v>
      </c>
      <c r="M2207" s="32">
        <v>55835.76</v>
      </c>
      <c r="N2207" s="32">
        <v>55835.76</v>
      </c>
      <c r="O2207" s="32">
        <v>55835.76</v>
      </c>
      <c r="P2207" s="32">
        <v>55835.76</v>
      </c>
      <c r="Q2207" s="32">
        <v>55835.76</v>
      </c>
      <c r="R2207" s="32">
        <v>55835.76</v>
      </c>
      <c r="S2207" s="32">
        <v>55835.76</v>
      </c>
    </row>
    <row r="2208" spans="1:19">
      <c r="B2208" s="5">
        <v>2002</v>
      </c>
      <c r="C2208" s="32">
        <v>40361.82</v>
      </c>
      <c r="D2208" s="32">
        <v>40361.82</v>
      </c>
      <c r="E2208" s="32">
        <v>40361.82</v>
      </c>
      <c r="F2208" s="32">
        <v>40361.82</v>
      </c>
      <c r="G2208" s="32">
        <v>40361.82</v>
      </c>
      <c r="H2208" s="32">
        <v>40361.82</v>
      </c>
      <c r="I2208" s="32">
        <v>40361.82</v>
      </c>
      <c r="J2208" s="32">
        <v>40361.82</v>
      </c>
      <c r="K2208" s="32">
        <v>40361.82</v>
      </c>
      <c r="L2208" s="32">
        <v>40361.82</v>
      </c>
      <c r="M2208" s="32">
        <v>40361.82</v>
      </c>
      <c r="N2208" s="32">
        <v>40361.82</v>
      </c>
      <c r="O2208" s="32">
        <v>40361.82</v>
      </c>
      <c r="P2208" s="32">
        <v>40361.82</v>
      </c>
      <c r="Q2208" s="32">
        <v>40361.82</v>
      </c>
      <c r="R2208" s="32">
        <v>40361.82</v>
      </c>
      <c r="S2208" s="32">
        <v>40361.82</v>
      </c>
    </row>
    <row r="2209" spans="2:19">
      <c r="B2209" s="5">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5">
        <v>2000</v>
      </c>
      <c r="C2210" s="32">
        <v>201929.15</v>
      </c>
      <c r="D2210" s="32">
        <v>201929.15</v>
      </c>
      <c r="E2210" s="32">
        <v>201929.15</v>
      </c>
      <c r="F2210" s="32">
        <v>201929.15</v>
      </c>
      <c r="G2210" s="32">
        <v>201929.15</v>
      </c>
      <c r="H2210" s="32">
        <v>201929.15</v>
      </c>
      <c r="I2210" s="32">
        <v>201929.15</v>
      </c>
      <c r="J2210" s="32">
        <v>201929.15</v>
      </c>
      <c r="K2210" s="32">
        <v>201929.15</v>
      </c>
      <c r="L2210" s="32">
        <v>201929.15</v>
      </c>
      <c r="M2210" s="32">
        <v>201929.15</v>
      </c>
      <c r="N2210" s="32">
        <v>201929.15</v>
      </c>
      <c r="O2210" s="32">
        <v>201929.15</v>
      </c>
      <c r="P2210" s="32">
        <v>201929.15</v>
      </c>
      <c r="Q2210" s="32">
        <v>201929.15</v>
      </c>
      <c r="R2210" s="32">
        <v>201929.15</v>
      </c>
      <c r="S2210" s="32">
        <v>201929.15</v>
      </c>
    </row>
    <row r="2211" spans="2:19">
      <c r="B2211" s="5">
        <v>1999</v>
      </c>
      <c r="C2211" s="32">
        <v>12389.76</v>
      </c>
      <c r="D2211" s="32">
        <v>12389.76</v>
      </c>
      <c r="E2211" s="32">
        <v>12389.76</v>
      </c>
      <c r="F2211" s="32">
        <v>12389.76</v>
      </c>
      <c r="G2211" s="32">
        <v>12389.76</v>
      </c>
      <c r="H2211" s="32">
        <v>12389.76</v>
      </c>
      <c r="I2211" s="32">
        <v>12389.76</v>
      </c>
      <c r="J2211" s="32">
        <v>12389.76</v>
      </c>
      <c r="K2211" s="32">
        <v>12389.76</v>
      </c>
      <c r="L2211" s="32">
        <v>0</v>
      </c>
      <c r="M2211" s="32">
        <v>0</v>
      </c>
      <c r="N2211" s="32">
        <v>0</v>
      </c>
      <c r="O2211" s="32">
        <v>0</v>
      </c>
      <c r="P2211" s="32">
        <v>0</v>
      </c>
      <c r="Q2211" s="32">
        <v>0</v>
      </c>
      <c r="R2211" s="32">
        <v>0</v>
      </c>
      <c r="S2211" s="32">
        <v>0</v>
      </c>
    </row>
    <row r="2212" spans="2:19">
      <c r="B2212" s="5">
        <v>1998</v>
      </c>
      <c r="C2212" s="32">
        <v>11941.8</v>
      </c>
      <c r="D2212" s="32">
        <v>11941.8</v>
      </c>
      <c r="E2212" s="32">
        <v>11941.8</v>
      </c>
      <c r="F2212" s="32">
        <v>11941.8</v>
      </c>
      <c r="G2212" s="32">
        <v>11941.8</v>
      </c>
      <c r="H2212" s="32">
        <v>11941.8</v>
      </c>
      <c r="I2212" s="32">
        <v>11941.8</v>
      </c>
      <c r="J2212" s="32">
        <v>11941.8</v>
      </c>
      <c r="K2212" s="32">
        <v>11941.8</v>
      </c>
      <c r="L2212" s="32">
        <v>11941.8</v>
      </c>
      <c r="M2212" s="32">
        <v>11941.8</v>
      </c>
      <c r="N2212" s="32">
        <v>11941.8</v>
      </c>
      <c r="O2212" s="32">
        <v>11941.8</v>
      </c>
      <c r="P2212" s="32">
        <v>11941.8</v>
      </c>
      <c r="Q2212" s="32">
        <v>11941.8</v>
      </c>
      <c r="R2212" s="32">
        <v>11941.8</v>
      </c>
      <c r="S2212" s="32">
        <v>11941.8</v>
      </c>
    </row>
    <row r="2213" spans="2:19">
      <c r="B2213" s="5">
        <v>1997</v>
      </c>
      <c r="C2213" s="32">
        <v>469644.24</v>
      </c>
      <c r="D2213" s="32">
        <v>469644.24</v>
      </c>
      <c r="E2213" s="32">
        <v>469644.24</v>
      </c>
      <c r="F2213" s="32">
        <v>469644.24</v>
      </c>
      <c r="G2213" s="32">
        <v>469644.24</v>
      </c>
      <c r="H2213" s="32">
        <v>469644.24</v>
      </c>
      <c r="I2213" s="32">
        <v>469644.24</v>
      </c>
      <c r="J2213" s="32">
        <v>469644.24</v>
      </c>
      <c r="K2213" s="32">
        <v>469644.24</v>
      </c>
      <c r="L2213" s="32">
        <v>469644.24</v>
      </c>
      <c r="M2213" s="32">
        <v>469644.24</v>
      </c>
      <c r="N2213" s="32">
        <v>469644.24</v>
      </c>
      <c r="O2213" s="32">
        <v>469644.24</v>
      </c>
      <c r="P2213" s="32">
        <v>469644.24</v>
      </c>
      <c r="Q2213" s="32">
        <v>469644.24</v>
      </c>
      <c r="R2213" s="32">
        <v>469644.24</v>
      </c>
      <c r="S2213" s="32">
        <v>469644.24</v>
      </c>
    </row>
    <row r="2214" spans="2:19">
      <c r="B2214" s="5">
        <v>1996</v>
      </c>
      <c r="C2214" s="32">
        <v>482223.08999999997</v>
      </c>
      <c r="D2214" s="32">
        <v>482223.08999999997</v>
      </c>
      <c r="E2214" s="32">
        <v>482223.08999999997</v>
      </c>
      <c r="F2214" s="32">
        <v>316329.52999999997</v>
      </c>
      <c r="G2214" s="32">
        <v>316329.52999999997</v>
      </c>
      <c r="H2214" s="32">
        <v>316329.52999999997</v>
      </c>
      <c r="I2214" s="32">
        <v>316329.52999999997</v>
      </c>
      <c r="J2214" s="32">
        <v>316329.52999999997</v>
      </c>
      <c r="K2214" s="32">
        <v>316329.52999999997</v>
      </c>
      <c r="L2214" s="32">
        <v>316329.52999999997</v>
      </c>
      <c r="M2214" s="32">
        <v>316329.52999999997</v>
      </c>
      <c r="N2214" s="32">
        <v>316329.52999999997</v>
      </c>
      <c r="O2214" s="32">
        <v>316329.52999999997</v>
      </c>
      <c r="P2214" s="32">
        <v>316329.52999999997</v>
      </c>
      <c r="Q2214" s="32">
        <v>308307.23</v>
      </c>
      <c r="R2214" s="32">
        <v>308307.23</v>
      </c>
      <c r="S2214" s="32">
        <v>308307.23</v>
      </c>
    </row>
    <row r="2215" spans="2:19">
      <c r="B2215" s="5">
        <v>1995</v>
      </c>
      <c r="C2215" s="32">
        <v>46318.8</v>
      </c>
      <c r="D2215" s="32">
        <v>46318.8</v>
      </c>
      <c r="E2215" s="32">
        <v>46318.8</v>
      </c>
      <c r="F2215" s="32">
        <v>46318.8</v>
      </c>
      <c r="G2215" s="32">
        <v>46318.8</v>
      </c>
      <c r="H2215" s="32">
        <v>46318.8</v>
      </c>
      <c r="I2215" s="32">
        <v>46318.8</v>
      </c>
      <c r="J2215" s="32">
        <v>46318.8</v>
      </c>
      <c r="K2215" s="32">
        <v>46318.8</v>
      </c>
      <c r="L2215" s="32">
        <v>46318.8</v>
      </c>
      <c r="M2215" s="32">
        <v>46318.8</v>
      </c>
      <c r="N2215" s="32">
        <v>46318.8</v>
      </c>
      <c r="O2215" s="32">
        <v>46318.799999999996</v>
      </c>
      <c r="P2215" s="32">
        <v>46318.799999999996</v>
      </c>
      <c r="Q2215" s="32">
        <v>46318.799999999996</v>
      </c>
      <c r="R2215" s="32">
        <v>46318.799999999996</v>
      </c>
      <c r="S2215" s="32">
        <v>46318.799999999996</v>
      </c>
    </row>
    <row r="2216" spans="2:19">
      <c r="B2216" s="5">
        <v>1994</v>
      </c>
      <c r="C2216" s="32">
        <v>418590.82999999996</v>
      </c>
      <c r="D2216" s="32">
        <v>418590.82999999996</v>
      </c>
      <c r="E2216" s="32">
        <v>418590.82999999996</v>
      </c>
      <c r="F2216" s="32">
        <v>418590.82999999996</v>
      </c>
      <c r="G2216" s="32">
        <v>418590.82999999996</v>
      </c>
      <c r="H2216" s="32">
        <v>418590.82999999996</v>
      </c>
      <c r="I2216" s="32">
        <v>418590.82999999996</v>
      </c>
      <c r="J2216" s="32">
        <v>418590.82999999996</v>
      </c>
      <c r="K2216" s="32">
        <v>418590.82999999996</v>
      </c>
      <c r="L2216" s="32">
        <v>418590.82999999996</v>
      </c>
      <c r="M2216" s="32">
        <v>418590.82999999996</v>
      </c>
      <c r="N2216" s="32">
        <v>403736.63999999996</v>
      </c>
      <c r="O2216" s="32">
        <v>403736.63999999996</v>
      </c>
      <c r="P2216" s="32">
        <v>403736.63999999996</v>
      </c>
      <c r="Q2216" s="32">
        <v>403736.63999999996</v>
      </c>
      <c r="R2216" s="32">
        <v>403736.63999999996</v>
      </c>
      <c r="S2216" s="32">
        <v>403736.63999999996</v>
      </c>
    </row>
    <row r="2217" spans="2:19">
      <c r="B2217" s="5">
        <v>1993</v>
      </c>
      <c r="C2217" s="32">
        <v>712600.13</v>
      </c>
      <c r="D2217" s="32">
        <v>712600.13</v>
      </c>
      <c r="E2217" s="32">
        <v>712600.13</v>
      </c>
      <c r="F2217" s="32">
        <v>712600.13</v>
      </c>
      <c r="G2217" s="32">
        <v>712600.12999999989</v>
      </c>
      <c r="H2217" s="32">
        <v>712600.12999999989</v>
      </c>
      <c r="I2217" s="32">
        <v>712600.12999999989</v>
      </c>
      <c r="J2217" s="32">
        <v>712600.12999999989</v>
      </c>
      <c r="K2217" s="32">
        <v>712600.12999999989</v>
      </c>
      <c r="L2217" s="32">
        <v>698232.20999999985</v>
      </c>
      <c r="M2217" s="32">
        <v>698232.20999999985</v>
      </c>
      <c r="N2217" s="32">
        <v>698232.20999999985</v>
      </c>
      <c r="O2217" s="32">
        <v>698232.21</v>
      </c>
      <c r="P2217" s="32">
        <v>698232.21</v>
      </c>
      <c r="Q2217" s="32">
        <v>698232.21</v>
      </c>
      <c r="R2217" s="32">
        <v>698232.21</v>
      </c>
      <c r="S2217" s="32">
        <v>698232.21</v>
      </c>
    </row>
    <row r="2218" spans="2:19">
      <c r="B2218" s="5">
        <v>1992</v>
      </c>
      <c r="C2218" s="32">
        <v>473443.33</v>
      </c>
      <c r="D2218" s="32">
        <v>473443.33</v>
      </c>
      <c r="E2218" s="32">
        <v>473443.33</v>
      </c>
      <c r="F2218" s="32">
        <v>473443.33</v>
      </c>
      <c r="G2218" s="32">
        <v>473443.32999999996</v>
      </c>
      <c r="H2218" s="32">
        <v>473443.32999999996</v>
      </c>
      <c r="I2218" s="32">
        <v>473443.32999999996</v>
      </c>
      <c r="J2218" s="32">
        <v>473443.32999999996</v>
      </c>
      <c r="K2218" s="32">
        <v>473443.32999999996</v>
      </c>
      <c r="L2218" s="32">
        <v>473443.32999999996</v>
      </c>
      <c r="M2218" s="32">
        <v>473443.32999999996</v>
      </c>
      <c r="N2218" s="32">
        <v>473443.32999999996</v>
      </c>
      <c r="O2218" s="32">
        <v>473443.32999999996</v>
      </c>
      <c r="P2218" s="32">
        <v>473443.32999999996</v>
      </c>
      <c r="Q2218" s="32">
        <v>473443.32999999996</v>
      </c>
      <c r="R2218" s="32">
        <v>473443.32999999996</v>
      </c>
      <c r="S2218" s="32">
        <v>473443.32999999996</v>
      </c>
    </row>
    <row r="2219" spans="2:19">
      <c r="B2219" s="5">
        <v>1991</v>
      </c>
      <c r="C2219" s="32">
        <v>240885.47999999998</v>
      </c>
      <c r="D2219" s="32">
        <v>240885.47999999998</v>
      </c>
      <c r="E2219" s="32">
        <v>240885.47999999998</v>
      </c>
      <c r="F2219" s="32">
        <v>240885.47999999998</v>
      </c>
      <c r="G2219" s="32">
        <v>240885.47999999998</v>
      </c>
      <c r="H2219" s="32">
        <v>240885.47999999998</v>
      </c>
      <c r="I2219" s="32">
        <v>240885.47999999998</v>
      </c>
      <c r="J2219" s="32">
        <v>240885.47999999998</v>
      </c>
      <c r="K2219" s="32">
        <v>240885.47999999998</v>
      </c>
      <c r="L2219" s="32">
        <v>240885.47999999998</v>
      </c>
      <c r="M2219" s="32">
        <v>240885.48</v>
      </c>
      <c r="N2219" s="32">
        <v>240885.48</v>
      </c>
      <c r="O2219" s="32">
        <v>240885.48</v>
      </c>
      <c r="P2219" s="32">
        <v>240885.48</v>
      </c>
      <c r="Q2219" s="32">
        <v>240885.48</v>
      </c>
      <c r="R2219" s="32">
        <v>240885.48</v>
      </c>
      <c r="S2219" s="32">
        <v>240885.48</v>
      </c>
    </row>
    <row r="2220" spans="2:19">
      <c r="B2220" s="5">
        <v>1990</v>
      </c>
      <c r="C2220" s="32">
        <v>418648.18</v>
      </c>
      <c r="D2220" s="32">
        <v>418648.18</v>
      </c>
      <c r="E2220" s="32">
        <v>418648.18</v>
      </c>
      <c r="F2220" s="32">
        <v>418648.18</v>
      </c>
      <c r="G2220" s="32">
        <v>418648.18</v>
      </c>
      <c r="H2220" s="32">
        <v>418648.18</v>
      </c>
      <c r="I2220" s="32">
        <v>418648.18</v>
      </c>
      <c r="J2220" s="32">
        <v>418648.18</v>
      </c>
      <c r="K2220" s="32">
        <v>418648.18</v>
      </c>
      <c r="L2220" s="32">
        <v>418648.18</v>
      </c>
      <c r="M2220" s="32">
        <v>418648.18</v>
      </c>
      <c r="N2220" s="32">
        <v>418648.18</v>
      </c>
      <c r="O2220" s="32">
        <v>418648.18</v>
      </c>
      <c r="P2220" s="32">
        <v>418648.18</v>
      </c>
      <c r="Q2220" s="32">
        <v>418648.18</v>
      </c>
      <c r="R2220" s="32">
        <v>418648.18</v>
      </c>
      <c r="S2220" s="32">
        <v>418648.18</v>
      </c>
    </row>
    <row r="2221" spans="2:19">
      <c r="B2221" s="5">
        <v>1989</v>
      </c>
      <c r="C2221" s="32">
        <v>372624.56</v>
      </c>
      <c r="D2221" s="32">
        <v>372624.56</v>
      </c>
      <c r="E2221" s="32">
        <v>357482.12</v>
      </c>
      <c r="F2221" s="32">
        <v>357482.12</v>
      </c>
      <c r="G2221" s="32">
        <v>357482.12000000005</v>
      </c>
      <c r="H2221" s="32">
        <v>357482.12000000005</v>
      </c>
      <c r="I2221" s="32">
        <v>357482.12000000005</v>
      </c>
      <c r="J2221" s="32">
        <v>357482.12000000005</v>
      </c>
      <c r="K2221" s="32">
        <v>357482.12</v>
      </c>
      <c r="L2221" s="32">
        <v>357482.12</v>
      </c>
      <c r="M2221" s="32">
        <v>357482.12</v>
      </c>
      <c r="N2221" s="32">
        <v>357482.12</v>
      </c>
      <c r="O2221" s="32">
        <v>357482.12</v>
      </c>
      <c r="P2221" s="32">
        <v>357482.12</v>
      </c>
      <c r="Q2221" s="32">
        <v>357482.12</v>
      </c>
      <c r="R2221" s="32">
        <v>357482.12</v>
      </c>
      <c r="S2221" s="32">
        <v>357482.12</v>
      </c>
    </row>
    <row r="2222" spans="2:19">
      <c r="B2222" s="5">
        <v>1988</v>
      </c>
      <c r="C2222" s="32">
        <v>596.65</v>
      </c>
      <c r="D2222" s="32">
        <v>596.65</v>
      </c>
      <c r="E2222" s="32">
        <v>596.65</v>
      </c>
      <c r="F2222" s="32">
        <v>596.65</v>
      </c>
      <c r="G2222" s="32">
        <v>596.65</v>
      </c>
      <c r="H2222" s="32">
        <v>596.65</v>
      </c>
      <c r="I2222" s="32">
        <v>596.65</v>
      </c>
      <c r="J2222" s="32">
        <v>596.65</v>
      </c>
      <c r="K2222" s="32">
        <v>596.65</v>
      </c>
      <c r="L2222" s="32">
        <v>596.65</v>
      </c>
      <c r="M2222" s="32">
        <v>596.65</v>
      </c>
      <c r="N2222" s="32">
        <v>596.65</v>
      </c>
      <c r="O2222" s="32">
        <v>596.65</v>
      </c>
      <c r="P2222" s="32">
        <v>596.65</v>
      </c>
      <c r="Q2222" s="32">
        <v>596.65</v>
      </c>
      <c r="R2222" s="32">
        <v>596.65</v>
      </c>
      <c r="S2222" s="32">
        <v>596.65</v>
      </c>
    </row>
    <row r="2223" spans="2:19">
      <c r="B2223" s="5">
        <v>1987</v>
      </c>
      <c r="C2223" s="32">
        <v>347758.74</v>
      </c>
      <c r="D2223" s="32">
        <v>347758.74</v>
      </c>
      <c r="E2223" s="32">
        <v>347758.74</v>
      </c>
      <c r="F2223" s="32">
        <v>347758.74</v>
      </c>
      <c r="G2223" s="32">
        <v>347758.74000000005</v>
      </c>
      <c r="H2223" s="32">
        <v>347758.74000000005</v>
      </c>
      <c r="I2223" s="32">
        <v>347758.74</v>
      </c>
      <c r="J2223" s="32">
        <v>347758.74</v>
      </c>
      <c r="K2223" s="32">
        <v>347758.74</v>
      </c>
      <c r="L2223" s="32">
        <v>347758.74</v>
      </c>
      <c r="M2223" s="32">
        <v>347758.74</v>
      </c>
      <c r="N2223" s="32">
        <v>347758.74</v>
      </c>
      <c r="O2223" s="32">
        <v>347758.74</v>
      </c>
      <c r="P2223" s="32">
        <v>347758.74</v>
      </c>
      <c r="Q2223" s="32">
        <v>347758.74</v>
      </c>
      <c r="R2223" s="32">
        <v>347758.74</v>
      </c>
      <c r="S2223" s="32">
        <v>347758.74</v>
      </c>
    </row>
    <row r="2224" spans="2:19">
      <c r="B2224" s="5">
        <v>1986</v>
      </c>
      <c r="C2224" s="32">
        <v>62373.63</v>
      </c>
      <c r="D2224" s="32">
        <v>62373.63</v>
      </c>
      <c r="E2224" s="32">
        <v>62373.63</v>
      </c>
      <c r="F2224" s="32">
        <v>62373.63</v>
      </c>
      <c r="G2224" s="32">
        <v>62373.63</v>
      </c>
      <c r="H2224" s="32">
        <v>62373.63</v>
      </c>
      <c r="I2224" s="32">
        <v>62373.63</v>
      </c>
      <c r="J2224" s="32">
        <v>62373.63</v>
      </c>
      <c r="K2224" s="32">
        <v>62373.63</v>
      </c>
      <c r="L2224" s="32">
        <v>62373.63</v>
      </c>
      <c r="M2224" s="32">
        <v>62373.63</v>
      </c>
      <c r="N2224" s="32">
        <v>62373.63</v>
      </c>
      <c r="O2224" s="32">
        <v>62373.63</v>
      </c>
      <c r="P2224" s="32">
        <v>62373.63</v>
      </c>
      <c r="Q2224" s="32">
        <v>62373.63</v>
      </c>
      <c r="R2224" s="32">
        <v>62373.63</v>
      </c>
      <c r="S2224" s="32">
        <v>62373.63</v>
      </c>
    </row>
    <row r="2225" spans="2:19">
      <c r="B2225" s="5">
        <v>1985</v>
      </c>
      <c r="C2225" s="32">
        <v>252263.88</v>
      </c>
      <c r="D2225" s="32">
        <v>252263.88</v>
      </c>
      <c r="E2225" s="32">
        <v>252217.51</v>
      </c>
      <c r="F2225" s="32">
        <v>252217.51</v>
      </c>
      <c r="G2225" s="32">
        <v>252217.51</v>
      </c>
      <c r="H2225" s="32">
        <v>252217.51</v>
      </c>
      <c r="I2225" s="32">
        <v>252217.51</v>
      </c>
      <c r="J2225" s="32">
        <v>252217.51</v>
      </c>
      <c r="K2225" s="32">
        <v>252217.51</v>
      </c>
      <c r="L2225" s="32">
        <v>252217.51</v>
      </c>
      <c r="M2225" s="32">
        <v>252263.88</v>
      </c>
      <c r="N2225" s="32">
        <v>252263.88</v>
      </c>
      <c r="O2225" s="32">
        <v>252263.88</v>
      </c>
      <c r="P2225" s="32">
        <v>252263.88</v>
      </c>
      <c r="Q2225" s="32">
        <v>252263.88</v>
      </c>
      <c r="R2225" s="32">
        <v>252263.88</v>
      </c>
      <c r="S2225" s="32">
        <v>252263.88</v>
      </c>
    </row>
    <row r="2226" spans="2:19">
      <c r="B2226" s="5">
        <v>1984</v>
      </c>
      <c r="C2226" s="32">
        <v>345993.78</v>
      </c>
      <c r="D2226" s="32">
        <v>330292.38</v>
      </c>
      <c r="E2226" s="32">
        <v>330292.38</v>
      </c>
      <c r="F2226" s="32">
        <v>330292.38</v>
      </c>
      <c r="G2226" s="32">
        <v>330292.37999999995</v>
      </c>
      <c r="H2226" s="32">
        <v>330292.37999999995</v>
      </c>
      <c r="I2226" s="32">
        <v>330292.37999999995</v>
      </c>
      <c r="J2226" s="32">
        <v>330292.38</v>
      </c>
      <c r="K2226" s="32">
        <v>330292.38</v>
      </c>
      <c r="L2226" s="32">
        <v>330292.38</v>
      </c>
      <c r="M2226" s="32">
        <v>330292.38</v>
      </c>
      <c r="N2226" s="32">
        <v>330292.38</v>
      </c>
      <c r="O2226" s="32">
        <v>330292.38</v>
      </c>
      <c r="P2226" s="32">
        <v>330292.38</v>
      </c>
      <c r="Q2226" s="32">
        <v>330292.38</v>
      </c>
      <c r="R2226" s="32">
        <v>330292.38</v>
      </c>
      <c r="S2226" s="32">
        <v>330292.38</v>
      </c>
    </row>
    <row r="2227" spans="2:19">
      <c r="B2227" s="5">
        <v>1983</v>
      </c>
      <c r="C2227" s="32">
        <v>83330.359999999986</v>
      </c>
      <c r="D2227" s="32">
        <v>83330.359999999986</v>
      </c>
      <c r="E2227" s="32">
        <v>83330.359999999986</v>
      </c>
      <c r="F2227" s="32">
        <v>83330.359999999986</v>
      </c>
      <c r="G2227" s="32">
        <v>83330.359999999986</v>
      </c>
      <c r="H2227" s="32">
        <v>83330.36</v>
      </c>
      <c r="I2227" s="32">
        <v>83330.36</v>
      </c>
      <c r="J2227" s="32">
        <v>83330.36</v>
      </c>
      <c r="K2227" s="32">
        <v>83330.36</v>
      </c>
      <c r="L2227" s="32">
        <v>83330.36</v>
      </c>
      <c r="M2227" s="32">
        <v>83330.36</v>
      </c>
      <c r="N2227" s="32">
        <v>83330.36</v>
      </c>
      <c r="O2227" s="32">
        <v>83330.36</v>
      </c>
      <c r="P2227" s="32">
        <v>83330.36</v>
      </c>
      <c r="Q2227" s="32">
        <v>83330.36</v>
      </c>
      <c r="R2227" s="32">
        <v>83330.36</v>
      </c>
      <c r="S2227" s="32">
        <v>83330.36</v>
      </c>
    </row>
    <row r="2228" spans="2:19">
      <c r="B2228" s="5">
        <v>1982</v>
      </c>
      <c r="C2228" s="32">
        <v>6061.37</v>
      </c>
      <c r="D2228" s="32">
        <v>6061.37</v>
      </c>
      <c r="E2228" s="32">
        <v>6061.37</v>
      </c>
      <c r="F2228" s="32">
        <v>6061.37</v>
      </c>
      <c r="G2228" s="32">
        <v>6061.37</v>
      </c>
      <c r="H2228" s="32">
        <v>6061.37</v>
      </c>
      <c r="I2228" s="32">
        <v>6061.37</v>
      </c>
      <c r="J2228" s="32">
        <v>6061.37</v>
      </c>
      <c r="K2228" s="32">
        <v>6061.37</v>
      </c>
      <c r="L2228" s="32">
        <v>6061.37</v>
      </c>
      <c r="M2228" s="32">
        <v>6061.37</v>
      </c>
      <c r="N2228" s="32">
        <v>6061.37</v>
      </c>
      <c r="O2228" s="32">
        <v>6061.37</v>
      </c>
      <c r="P2228" s="32">
        <v>6061.37</v>
      </c>
      <c r="Q2228" s="32">
        <v>6061.37</v>
      </c>
      <c r="R2228" s="32">
        <v>6061.37</v>
      </c>
      <c r="S2228" s="32">
        <v>6061.37</v>
      </c>
    </row>
    <row r="2229" spans="2:19">
      <c r="B2229" s="5">
        <v>1981</v>
      </c>
      <c r="C2229" s="32">
        <v>382281.69</v>
      </c>
      <c r="D2229" s="32">
        <v>382281.69</v>
      </c>
      <c r="E2229" s="32">
        <v>382281.69</v>
      </c>
      <c r="F2229" s="32">
        <v>11607.86</v>
      </c>
      <c r="G2229" s="32">
        <v>11607.86</v>
      </c>
      <c r="H2229" s="32">
        <v>11607.86</v>
      </c>
      <c r="I2229" s="32">
        <v>11607.86</v>
      </c>
      <c r="J2229" s="32">
        <v>11607.86</v>
      </c>
      <c r="K2229" s="32">
        <v>11607.86</v>
      </c>
      <c r="L2229" s="32">
        <v>11607.86</v>
      </c>
      <c r="M2229" s="32">
        <v>11607.86</v>
      </c>
      <c r="N2229" s="32">
        <v>11607.86</v>
      </c>
      <c r="O2229" s="32">
        <v>11607.86</v>
      </c>
      <c r="P2229" s="32">
        <v>11607.86</v>
      </c>
      <c r="Q2229" s="32">
        <v>11607.86</v>
      </c>
      <c r="R2229" s="32">
        <v>11607.86</v>
      </c>
      <c r="S2229" s="32">
        <v>11607.86</v>
      </c>
    </row>
    <row r="2230" spans="2:19">
      <c r="B2230" s="5">
        <v>1980</v>
      </c>
      <c r="C2230" s="32">
        <v>53807.85</v>
      </c>
      <c r="D2230" s="32">
        <v>53807.85</v>
      </c>
      <c r="E2230" s="32">
        <v>53807.85</v>
      </c>
      <c r="F2230" s="32">
        <v>53807.85</v>
      </c>
      <c r="G2230" s="32">
        <v>53807.85</v>
      </c>
      <c r="H2230" s="32">
        <v>53807.85</v>
      </c>
      <c r="I2230" s="32">
        <v>53807.85</v>
      </c>
      <c r="J2230" s="32">
        <v>53807.85</v>
      </c>
      <c r="K2230" s="32">
        <v>53807.85</v>
      </c>
      <c r="L2230" s="32">
        <v>53807.85</v>
      </c>
      <c r="M2230" s="32">
        <v>53807.85</v>
      </c>
      <c r="N2230" s="32">
        <v>53807.85</v>
      </c>
      <c r="O2230" s="32">
        <v>53807.85</v>
      </c>
      <c r="P2230" s="32">
        <v>53807.85</v>
      </c>
      <c r="Q2230" s="32">
        <v>53807.85</v>
      </c>
      <c r="R2230" s="32">
        <v>53807.85</v>
      </c>
      <c r="S2230" s="32">
        <v>53807.85</v>
      </c>
    </row>
    <row r="2231" spans="2:19">
      <c r="B2231" s="5">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5">
        <v>1978</v>
      </c>
      <c r="C2232" s="32">
        <v>14350.57</v>
      </c>
      <c r="D2232" s="32">
        <v>14350.57</v>
      </c>
      <c r="E2232" s="32">
        <v>14350.57</v>
      </c>
      <c r="F2232" s="32">
        <v>14350.57</v>
      </c>
      <c r="G2232" s="32">
        <v>14350.57</v>
      </c>
      <c r="H2232" s="32">
        <v>14350.57</v>
      </c>
      <c r="I2232" s="32">
        <v>14350.57</v>
      </c>
      <c r="J2232" s="32">
        <v>8810.2099999999991</v>
      </c>
      <c r="K2232" s="32">
        <v>8810.2099999999991</v>
      </c>
      <c r="L2232" s="32">
        <v>8810.2099999999991</v>
      </c>
      <c r="M2232" s="32">
        <v>8810.2099999999991</v>
      </c>
      <c r="N2232" s="32">
        <v>8810.2099999999991</v>
      </c>
      <c r="O2232" s="32">
        <v>8810.2099999999991</v>
      </c>
      <c r="P2232" s="32">
        <v>8810.2099999999991</v>
      </c>
      <c r="Q2232" s="32">
        <v>8810.2099999999991</v>
      </c>
      <c r="R2232" s="32">
        <v>8810.2099999999991</v>
      </c>
      <c r="S2232" s="32">
        <v>8810.2099999999991</v>
      </c>
    </row>
    <row r="2233" spans="2:19">
      <c r="B2233" s="5">
        <v>1977</v>
      </c>
      <c r="C2233" s="32">
        <v>58606.32</v>
      </c>
      <c r="D2233" s="32">
        <v>58606.32</v>
      </c>
      <c r="E2233" s="32">
        <v>58606.32</v>
      </c>
      <c r="F2233" s="32">
        <v>58606.32</v>
      </c>
      <c r="G2233" s="32">
        <v>58606.32</v>
      </c>
      <c r="H2233" s="32">
        <v>58606.32</v>
      </c>
      <c r="I2233" s="32">
        <v>58606.32</v>
      </c>
      <c r="J2233" s="32">
        <v>288.37</v>
      </c>
      <c r="K2233" s="32">
        <v>288.37</v>
      </c>
      <c r="L2233" s="32">
        <v>288.37</v>
      </c>
      <c r="M2233" s="32">
        <v>288.37</v>
      </c>
      <c r="N2233" s="32">
        <v>288.37</v>
      </c>
      <c r="O2233" s="32">
        <v>288.37</v>
      </c>
      <c r="P2233" s="32">
        <v>288.37</v>
      </c>
      <c r="Q2233" s="32">
        <v>288.37</v>
      </c>
      <c r="R2233" s="32">
        <v>288.37</v>
      </c>
      <c r="S2233" s="32">
        <v>288.37</v>
      </c>
    </row>
    <row r="2234" spans="2:19">
      <c r="B2234" s="5">
        <v>1976</v>
      </c>
      <c r="C2234" s="32">
        <v>32419.99</v>
      </c>
      <c r="D2234" s="32">
        <v>25417.85</v>
      </c>
      <c r="E2234" s="32">
        <v>25417.85</v>
      </c>
      <c r="F2234" s="32">
        <v>25417.85</v>
      </c>
      <c r="G2234" s="32">
        <v>25417.85</v>
      </c>
      <c r="H2234" s="32">
        <v>25417.85</v>
      </c>
      <c r="I2234" s="32">
        <v>25417.85</v>
      </c>
      <c r="J2234" s="32">
        <v>25417.85</v>
      </c>
      <c r="K2234" s="32">
        <v>25417.85</v>
      </c>
      <c r="L2234" s="32">
        <v>25417.85</v>
      </c>
      <c r="M2234" s="32">
        <v>25417.85</v>
      </c>
      <c r="N2234" s="32">
        <v>25417.85</v>
      </c>
      <c r="O2234" s="32">
        <v>25417.85</v>
      </c>
      <c r="P2234" s="32">
        <v>25417.85</v>
      </c>
      <c r="Q2234" s="32">
        <v>25417.85</v>
      </c>
      <c r="R2234" s="32">
        <v>25417.85</v>
      </c>
      <c r="S2234" s="32">
        <v>25417.85</v>
      </c>
    </row>
    <row r="2235" spans="2:19">
      <c r="B2235" s="5">
        <v>1975</v>
      </c>
      <c r="C2235" s="32">
        <v>104702.87</v>
      </c>
      <c r="D2235" s="32">
        <v>104702.87</v>
      </c>
      <c r="E2235" s="32">
        <v>104702.87</v>
      </c>
      <c r="F2235" s="32">
        <v>104702.87</v>
      </c>
      <c r="G2235" s="32">
        <v>104702.87</v>
      </c>
      <c r="H2235" s="32">
        <v>104702.87</v>
      </c>
      <c r="I2235" s="32">
        <v>104702.87</v>
      </c>
      <c r="J2235" s="32">
        <v>104702.87</v>
      </c>
      <c r="K2235" s="32">
        <v>104702.87</v>
      </c>
      <c r="L2235" s="32">
        <v>104702.87</v>
      </c>
      <c r="M2235" s="32">
        <v>104702.87</v>
      </c>
      <c r="N2235" s="32">
        <v>104702.87</v>
      </c>
      <c r="O2235" s="32">
        <v>104702.87</v>
      </c>
      <c r="P2235" s="32">
        <v>104702.87</v>
      </c>
      <c r="Q2235" s="32">
        <v>104702.87</v>
      </c>
      <c r="R2235" s="32">
        <v>104702.87</v>
      </c>
      <c r="S2235" s="32">
        <v>66404.040000000008</v>
      </c>
    </row>
    <row r="2236" spans="2:19">
      <c r="B2236" s="5">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5">
        <v>1973</v>
      </c>
      <c r="C2237" s="32">
        <v>15215.02</v>
      </c>
      <c r="D2237" s="32">
        <v>15215.02</v>
      </c>
      <c r="E2237" s="32">
        <v>15215.02</v>
      </c>
      <c r="F2237" s="32">
        <v>15215.02</v>
      </c>
      <c r="G2237" s="32">
        <v>15215.02</v>
      </c>
      <c r="H2237" s="32">
        <v>15215.02</v>
      </c>
      <c r="I2237" s="32">
        <v>15215.02</v>
      </c>
      <c r="J2237" s="32">
        <v>15215.02</v>
      </c>
      <c r="K2237" s="32">
        <v>15215.02</v>
      </c>
      <c r="L2237" s="32">
        <v>15215.02</v>
      </c>
      <c r="M2237" s="32">
        <v>15215.02</v>
      </c>
      <c r="N2237" s="32">
        <v>15215.02</v>
      </c>
      <c r="O2237" s="32">
        <v>15215.02</v>
      </c>
      <c r="P2237" s="32">
        <v>15215.02</v>
      </c>
      <c r="Q2237" s="32">
        <v>15215.02</v>
      </c>
      <c r="R2237" s="32">
        <v>15215.02</v>
      </c>
      <c r="S2237" s="32">
        <v>15215.02</v>
      </c>
    </row>
    <row r="2238" spans="2:19">
      <c r="B2238" s="5">
        <v>1972</v>
      </c>
      <c r="C2238" s="32">
        <v>20730.38</v>
      </c>
      <c r="D2238" s="32">
        <v>20730.38</v>
      </c>
      <c r="E2238" s="32">
        <v>20730.38</v>
      </c>
      <c r="F2238" s="32">
        <v>20730.38</v>
      </c>
      <c r="G2238" s="32">
        <v>20730.38</v>
      </c>
      <c r="H2238" s="32">
        <v>20730.38</v>
      </c>
      <c r="I2238" s="32">
        <v>20730.38</v>
      </c>
      <c r="J2238" s="32">
        <v>20730.38</v>
      </c>
      <c r="K2238" s="32">
        <v>20730.38</v>
      </c>
      <c r="L2238" s="32">
        <v>20730.38</v>
      </c>
      <c r="M2238" s="32">
        <v>20730.38</v>
      </c>
      <c r="N2238" s="32">
        <v>20730.38</v>
      </c>
      <c r="O2238" s="32">
        <v>20730.38</v>
      </c>
      <c r="P2238" s="32">
        <v>20730.38</v>
      </c>
      <c r="Q2238" s="32">
        <v>20730.38</v>
      </c>
      <c r="R2238" s="32">
        <v>20730.38</v>
      </c>
      <c r="S2238" s="32">
        <v>20730.38</v>
      </c>
    </row>
    <row r="2239" spans="2:19">
      <c r="B2239" s="5">
        <v>1971</v>
      </c>
      <c r="C2239" s="32">
        <v>2914.36</v>
      </c>
      <c r="D2239" s="32">
        <v>2914.36</v>
      </c>
      <c r="E2239" s="32">
        <v>2914.36</v>
      </c>
      <c r="F2239" s="32">
        <v>2914.36</v>
      </c>
      <c r="G2239" s="32">
        <v>2914.36</v>
      </c>
      <c r="H2239" s="32">
        <v>2914.36</v>
      </c>
      <c r="I2239" s="32">
        <v>2914.36</v>
      </c>
      <c r="J2239" s="32">
        <v>2914.36</v>
      </c>
      <c r="K2239" s="32">
        <v>2914.36</v>
      </c>
      <c r="L2239" s="32">
        <v>2914.36</v>
      </c>
      <c r="M2239" s="32">
        <v>2914.36</v>
      </c>
      <c r="N2239" s="32">
        <v>2914.36</v>
      </c>
      <c r="O2239" s="32">
        <v>2914.36</v>
      </c>
      <c r="P2239" s="32">
        <v>2914.36</v>
      </c>
      <c r="Q2239" s="32">
        <v>0</v>
      </c>
      <c r="R2239" s="32">
        <v>0</v>
      </c>
      <c r="S2239" s="32">
        <v>0</v>
      </c>
    </row>
    <row r="2240" spans="2:19">
      <c r="B2240" s="5">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5">
        <v>1969</v>
      </c>
      <c r="C2241" s="32">
        <v>58898.35</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5">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5">
        <v>1967</v>
      </c>
      <c r="C2243" s="32">
        <v>11133.38</v>
      </c>
      <c r="D2243" s="32">
        <v>762.34</v>
      </c>
      <c r="E2243" s="32">
        <v>762.34</v>
      </c>
      <c r="F2243" s="32">
        <v>762.34</v>
      </c>
      <c r="G2243" s="32">
        <v>762.34</v>
      </c>
      <c r="H2243" s="32">
        <v>762.34</v>
      </c>
      <c r="I2243" s="32">
        <v>762.34</v>
      </c>
      <c r="J2243" s="32">
        <v>762.34</v>
      </c>
      <c r="K2243" s="32">
        <v>762.34</v>
      </c>
      <c r="L2243" s="32">
        <v>762.34</v>
      </c>
      <c r="M2243" s="32">
        <v>762.34</v>
      </c>
      <c r="N2243" s="32">
        <v>762.34</v>
      </c>
      <c r="O2243" s="32">
        <v>762.34</v>
      </c>
      <c r="P2243" s="32">
        <v>762.34</v>
      </c>
      <c r="Q2243" s="32">
        <v>762.34</v>
      </c>
      <c r="R2243" s="32">
        <v>762.34</v>
      </c>
      <c r="S2243" s="32">
        <v>762.34</v>
      </c>
    </row>
    <row r="2244" spans="2:19">
      <c r="B2244" s="5">
        <v>1966</v>
      </c>
      <c r="C2244" s="32">
        <v>4127.1499999999996</v>
      </c>
      <c r="D2244" s="32">
        <v>4127.1499999999996</v>
      </c>
      <c r="E2244" s="32">
        <v>4127.1499999999996</v>
      </c>
      <c r="F2244" s="32">
        <v>4127.1499999999996</v>
      </c>
      <c r="G2244" s="32">
        <v>4127.1499999999996</v>
      </c>
      <c r="H2244" s="32">
        <v>4127.1499999999996</v>
      </c>
      <c r="I2244" s="32">
        <v>4127.1499999999996</v>
      </c>
      <c r="J2244" s="32">
        <v>4127.1499999999996</v>
      </c>
      <c r="K2244" s="32">
        <v>4127.1499999999996</v>
      </c>
      <c r="L2244" s="32">
        <v>4127.1499999999996</v>
      </c>
      <c r="M2244" s="32">
        <v>4127.1499999999996</v>
      </c>
      <c r="N2244" s="32">
        <v>4127.1499999999996</v>
      </c>
      <c r="O2244" s="32">
        <v>4127.1499999999996</v>
      </c>
      <c r="P2244" s="32">
        <v>4127.1499999999996</v>
      </c>
      <c r="Q2244" s="32">
        <v>4127.1499999999996</v>
      </c>
      <c r="R2244" s="32">
        <v>4127.1499999999996</v>
      </c>
      <c r="S2244" s="32">
        <v>4127.1499999999996</v>
      </c>
    </row>
    <row r="2245" spans="2:19">
      <c r="B2245" s="5">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5">
        <v>1964</v>
      </c>
      <c r="C2246" s="32">
        <v>86334.43</v>
      </c>
      <c r="D2246" s="32">
        <v>85153.61</v>
      </c>
      <c r="E2246" s="32">
        <v>85153.61</v>
      </c>
      <c r="F2246" s="32">
        <v>85153.61</v>
      </c>
      <c r="G2246" s="32">
        <v>85153.61</v>
      </c>
      <c r="H2246" s="32">
        <v>85153.61</v>
      </c>
      <c r="I2246" s="32">
        <v>85153.61</v>
      </c>
      <c r="J2246" s="32">
        <v>85153.61</v>
      </c>
      <c r="K2246" s="32">
        <v>85153.61</v>
      </c>
      <c r="L2246" s="32">
        <v>85153.61</v>
      </c>
      <c r="M2246" s="32">
        <v>85153.61</v>
      </c>
      <c r="N2246" s="32">
        <v>85153.61</v>
      </c>
      <c r="O2246" s="32">
        <v>85153.61</v>
      </c>
      <c r="P2246" s="32">
        <v>85153.61</v>
      </c>
      <c r="Q2246" s="32">
        <v>85153.61</v>
      </c>
      <c r="R2246" s="32">
        <v>85153.61</v>
      </c>
      <c r="S2246" s="32">
        <v>85153.61</v>
      </c>
    </row>
    <row r="2247" spans="2:19">
      <c r="B2247" s="5">
        <v>1963</v>
      </c>
      <c r="C2247" s="32">
        <v>138514.07999999999</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5">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5">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5">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5">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5">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5">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5">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5">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5">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5">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5">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5">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5">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5">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5">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5">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5">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5">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5">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5">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5">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5">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5">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5">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5">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5">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5">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5">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5">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5">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5">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5">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5">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54" t="s">
        <v>127</v>
      </c>
      <c r="B2281" s="6" t="s">
        <v>10</v>
      </c>
      <c r="C2281" s="7">
        <f>SUM(C2204:C2280)</f>
        <v>6760878.0900000008</v>
      </c>
      <c r="D2281" s="7">
        <f>SUM(D2203:D2280)</f>
        <v>7628458.9200000009</v>
      </c>
      <c r="E2281" s="7">
        <f>SUM(E2202:E2280)</f>
        <v>7644430.3200000003</v>
      </c>
      <c r="F2281" s="7">
        <f>SUM(F2201:F2280)</f>
        <v>7773838.1300000008</v>
      </c>
      <c r="G2281" s="7">
        <f>SUM(G2200:G2280)</f>
        <v>7773838.1300000008</v>
      </c>
      <c r="H2281" s="7">
        <f t="shared" ref="H2281:M2281" si="20">SUM(H2194:H2280)</f>
        <v>7974363.7199999988</v>
      </c>
      <c r="I2281" s="7">
        <f t="shared" si="20"/>
        <v>8183494.3599999994</v>
      </c>
      <c r="J2281" s="7">
        <f t="shared" si="20"/>
        <v>8242805.1099999994</v>
      </c>
      <c r="K2281" s="7">
        <f t="shared" si="20"/>
        <v>9442692.2299999967</v>
      </c>
      <c r="L2281" s="7">
        <f t="shared" si="20"/>
        <v>10398893.599999998</v>
      </c>
      <c r="M2281" s="7">
        <f t="shared" si="20"/>
        <v>10398939.969999999</v>
      </c>
      <c r="N2281" s="10">
        <f>SUM(N2189:N2280)</f>
        <v>11784145.399999999</v>
      </c>
      <c r="O2281" s="10">
        <f>SUM(O2189:O2280)</f>
        <v>11767771.84</v>
      </c>
      <c r="P2281" s="10">
        <f>SUM(P2189:P2280)</f>
        <v>13604557.190000001</v>
      </c>
      <c r="Q2281" s="10">
        <f>SUM(Q2189:Q2280)</f>
        <v>15562912.660000004</v>
      </c>
      <c r="R2281" s="10">
        <f>SUM(R2188:R2280)</f>
        <v>17647090.31000001</v>
      </c>
      <c r="S2281" s="10">
        <f>SUM(S2188:S2280)</f>
        <v>18048572.890000004</v>
      </c>
    </row>
    <row r="2282" spans="1:19">
      <c r="A2282" s="55"/>
      <c r="B2282" s="6"/>
      <c r="C2282" s="7"/>
      <c r="D2282" s="7"/>
      <c r="E2282" s="7"/>
      <c r="F2282" s="7"/>
      <c r="G2282" s="7"/>
      <c r="H2282" s="7"/>
      <c r="I2282" s="7"/>
      <c r="J2282" s="7"/>
      <c r="K2282" s="7"/>
      <c r="L2282" s="7"/>
      <c r="M2282" s="9"/>
    </row>
    <row r="2283" spans="1:19">
      <c r="A2283" s="56" t="s">
        <v>128</v>
      </c>
      <c r="B2283" s="5">
        <v>2022</v>
      </c>
      <c r="C2283" s="31"/>
      <c r="D2283" s="31"/>
      <c r="E2283" s="31"/>
      <c r="F2283" s="31"/>
      <c r="G2283" s="31"/>
      <c r="H2283" s="31"/>
      <c r="I2283" s="31"/>
      <c r="J2283" s="31"/>
      <c r="K2283" s="31"/>
      <c r="L2283" s="31"/>
      <c r="M2283" s="31"/>
      <c r="N2283" s="31"/>
      <c r="O2283" s="31"/>
      <c r="P2283" s="31"/>
      <c r="Q2283" s="31"/>
      <c r="R2283" s="53"/>
      <c r="S2283" s="32">
        <v>2118228.7000000002</v>
      </c>
    </row>
    <row r="2284" spans="1:19">
      <c r="A2284" s="33"/>
      <c r="B2284" s="5">
        <v>2021</v>
      </c>
      <c r="C2284" s="31">
        <v>0</v>
      </c>
      <c r="D2284" s="31">
        <v>0</v>
      </c>
      <c r="E2284" s="31">
        <v>0</v>
      </c>
      <c r="F2284" s="31">
        <v>0</v>
      </c>
      <c r="G2284" s="31">
        <v>0</v>
      </c>
      <c r="H2284" s="31">
        <v>0</v>
      </c>
      <c r="I2284" s="31">
        <v>0</v>
      </c>
      <c r="J2284" s="31">
        <v>0</v>
      </c>
      <c r="K2284" s="31">
        <v>0</v>
      </c>
      <c r="L2284" s="31">
        <v>0</v>
      </c>
      <c r="M2284" s="31">
        <v>0</v>
      </c>
      <c r="N2284" s="31">
        <v>0</v>
      </c>
      <c r="O2284" s="31">
        <v>0</v>
      </c>
      <c r="P2284" s="31">
        <v>0</v>
      </c>
      <c r="Q2284" s="31">
        <v>0</v>
      </c>
      <c r="R2284" s="32">
        <v>1922717.3299999998</v>
      </c>
      <c r="S2284" s="32">
        <v>1921713.68</v>
      </c>
    </row>
    <row r="2285" spans="1:19">
      <c r="B2285" s="5">
        <v>2020</v>
      </c>
      <c r="C2285" s="31">
        <v>0</v>
      </c>
      <c r="D2285" s="31">
        <v>0</v>
      </c>
      <c r="E2285" s="31">
        <v>0</v>
      </c>
      <c r="F2285" s="31">
        <v>0</v>
      </c>
      <c r="G2285" s="31">
        <v>0</v>
      </c>
      <c r="H2285" s="31">
        <v>0</v>
      </c>
      <c r="I2285" s="31">
        <v>0</v>
      </c>
      <c r="J2285" s="31">
        <v>0</v>
      </c>
      <c r="K2285" s="31">
        <v>0</v>
      </c>
      <c r="L2285" s="31">
        <v>0</v>
      </c>
      <c r="M2285" s="31">
        <v>0</v>
      </c>
      <c r="N2285" s="31">
        <v>0</v>
      </c>
      <c r="O2285" s="31">
        <v>0</v>
      </c>
      <c r="P2285" s="31">
        <v>0</v>
      </c>
      <c r="Q2285" s="32">
        <v>1228091.55</v>
      </c>
      <c r="R2285" s="32">
        <v>1228091.52</v>
      </c>
      <c r="S2285" s="32">
        <v>1228091.52</v>
      </c>
    </row>
    <row r="2286" spans="1:19">
      <c r="A2286" s="35"/>
      <c r="B2286" s="5">
        <v>2019</v>
      </c>
      <c r="C2286" s="31">
        <v>0</v>
      </c>
      <c r="D2286" s="31">
        <v>0</v>
      </c>
      <c r="E2286" s="31">
        <v>0</v>
      </c>
      <c r="F2286" s="31">
        <v>0</v>
      </c>
      <c r="G2286" s="31">
        <v>0</v>
      </c>
      <c r="H2286" s="31">
        <v>0</v>
      </c>
      <c r="I2286" s="31">
        <v>0</v>
      </c>
      <c r="J2286" s="31">
        <v>0</v>
      </c>
      <c r="K2286" s="31">
        <v>0</v>
      </c>
      <c r="L2286" s="31">
        <v>0</v>
      </c>
      <c r="M2286" s="31">
        <v>0</v>
      </c>
      <c r="N2286" s="31">
        <v>0</v>
      </c>
      <c r="O2286" s="31">
        <v>0</v>
      </c>
      <c r="P2286" s="32">
        <v>1606519.42</v>
      </c>
      <c r="Q2286" s="32">
        <v>1606519.42</v>
      </c>
      <c r="R2286" s="32">
        <v>1606519.42</v>
      </c>
      <c r="S2286" s="32">
        <v>1606519.42</v>
      </c>
    </row>
    <row r="2287" spans="1:19">
      <c r="A2287" s="35"/>
      <c r="B2287" s="5">
        <v>2018</v>
      </c>
      <c r="C2287" s="31">
        <v>0</v>
      </c>
      <c r="D2287" s="31">
        <v>0</v>
      </c>
      <c r="E2287" s="31">
        <v>0</v>
      </c>
      <c r="F2287" s="31">
        <v>0</v>
      </c>
      <c r="G2287" s="31">
        <v>0</v>
      </c>
      <c r="H2287" s="31">
        <v>0</v>
      </c>
      <c r="I2287" s="31">
        <v>0</v>
      </c>
      <c r="J2287" s="31">
        <v>0</v>
      </c>
      <c r="K2287" s="31">
        <v>0</v>
      </c>
      <c r="L2287" s="31">
        <v>0</v>
      </c>
      <c r="M2287" s="31">
        <v>0</v>
      </c>
      <c r="N2287" s="31">
        <v>0</v>
      </c>
      <c r="O2287" s="32">
        <v>980995.12999999989</v>
      </c>
      <c r="P2287" s="32">
        <v>980995.12999999989</v>
      </c>
      <c r="Q2287" s="32">
        <v>980995.12999999989</v>
      </c>
      <c r="R2287" s="32">
        <v>980995.12999999989</v>
      </c>
      <c r="S2287" s="32">
        <v>859859.35999999987</v>
      </c>
    </row>
    <row r="2288" spans="1:19">
      <c r="A2288" s="35"/>
      <c r="B2288" s="5">
        <v>2017</v>
      </c>
      <c r="C2288" s="31">
        <v>0</v>
      </c>
      <c r="D2288" s="31">
        <v>0</v>
      </c>
      <c r="E2288" s="31">
        <v>0</v>
      </c>
      <c r="F2288" s="31">
        <v>0</v>
      </c>
      <c r="G2288" s="31">
        <v>0</v>
      </c>
      <c r="H2288" s="31">
        <v>0</v>
      </c>
      <c r="I2288" s="31">
        <v>0</v>
      </c>
      <c r="J2288" s="31">
        <v>0</v>
      </c>
      <c r="K2288" s="31">
        <v>0</v>
      </c>
      <c r="L2288" s="31">
        <v>0</v>
      </c>
      <c r="M2288" s="31">
        <v>0</v>
      </c>
      <c r="N2288" s="32">
        <v>1167262.28</v>
      </c>
      <c r="O2288" s="32">
        <v>1167262.28</v>
      </c>
      <c r="P2288" s="32">
        <v>1167262.28</v>
      </c>
      <c r="Q2288" s="32">
        <v>1167262.28</v>
      </c>
      <c r="R2288" s="32">
        <v>1167262.28</v>
      </c>
      <c r="S2288" s="32">
        <v>1167262.28</v>
      </c>
    </row>
    <row r="2289" spans="2:19">
      <c r="B2289" s="5">
        <v>2016</v>
      </c>
      <c r="C2289" s="31">
        <v>0</v>
      </c>
      <c r="D2289" s="31">
        <v>0</v>
      </c>
      <c r="E2289" s="31">
        <v>0</v>
      </c>
      <c r="F2289" s="31">
        <v>0</v>
      </c>
      <c r="G2289" s="31">
        <v>0</v>
      </c>
      <c r="H2289" s="31">
        <v>0</v>
      </c>
      <c r="I2289" s="31">
        <v>0</v>
      </c>
      <c r="J2289" s="31">
        <v>0</v>
      </c>
      <c r="K2289" s="31">
        <v>0</v>
      </c>
      <c r="L2289" s="31">
        <v>0</v>
      </c>
      <c r="M2289" s="32">
        <v>554841.79</v>
      </c>
      <c r="N2289" s="32">
        <v>558980.29</v>
      </c>
      <c r="O2289" s="32">
        <v>558980.29</v>
      </c>
      <c r="P2289" s="32">
        <v>558980.29</v>
      </c>
      <c r="Q2289" s="32">
        <v>558980.29</v>
      </c>
      <c r="R2289" s="32">
        <v>558980.29</v>
      </c>
      <c r="S2289" s="32">
        <v>558980.29</v>
      </c>
    </row>
    <row r="2290" spans="2:19">
      <c r="B2290" s="5">
        <v>2015</v>
      </c>
      <c r="C2290" s="31">
        <v>0</v>
      </c>
      <c r="D2290" s="31">
        <v>0</v>
      </c>
      <c r="E2290" s="31">
        <v>0</v>
      </c>
      <c r="F2290" s="31">
        <v>0</v>
      </c>
      <c r="G2290" s="31">
        <v>0</v>
      </c>
      <c r="H2290" s="31">
        <v>0</v>
      </c>
      <c r="I2290" s="31">
        <v>0</v>
      </c>
      <c r="J2290" s="31">
        <v>0</v>
      </c>
      <c r="K2290" s="31">
        <v>0</v>
      </c>
      <c r="L2290" s="32">
        <v>992346.66</v>
      </c>
      <c r="M2290" s="32">
        <v>992346.66</v>
      </c>
      <c r="N2290" s="32">
        <v>1008846.66</v>
      </c>
      <c r="O2290" s="32">
        <v>1008846.6599999999</v>
      </c>
      <c r="P2290" s="32">
        <v>1008846.6599999999</v>
      </c>
      <c r="Q2290" s="32">
        <v>1008846.6599999999</v>
      </c>
      <c r="R2290" s="32">
        <v>1008846.6599999999</v>
      </c>
      <c r="S2290" s="32">
        <v>1008846.6599999999</v>
      </c>
    </row>
    <row r="2291" spans="2:19">
      <c r="B2291" s="5">
        <v>2014</v>
      </c>
      <c r="C2291" s="31">
        <v>0</v>
      </c>
      <c r="D2291" s="31">
        <v>0</v>
      </c>
      <c r="E2291" s="31">
        <v>0</v>
      </c>
      <c r="F2291" s="31">
        <v>0</v>
      </c>
      <c r="G2291" s="31">
        <v>0</v>
      </c>
      <c r="H2291" s="31">
        <v>0</v>
      </c>
      <c r="I2291" s="31">
        <v>0</v>
      </c>
      <c r="J2291" s="31">
        <v>0</v>
      </c>
      <c r="K2291" s="32">
        <v>968585.50999999966</v>
      </c>
      <c r="L2291" s="32">
        <v>968585.50999999966</v>
      </c>
      <c r="M2291" s="32">
        <v>968585.50999999966</v>
      </c>
      <c r="N2291" s="32">
        <v>986819.50999999966</v>
      </c>
      <c r="O2291" s="32">
        <v>986819.50999999989</v>
      </c>
      <c r="P2291" s="32">
        <v>986819.51</v>
      </c>
      <c r="Q2291" s="32">
        <v>986819.51</v>
      </c>
      <c r="R2291" s="32">
        <v>986819.51</v>
      </c>
      <c r="S2291" s="32">
        <v>986819.51</v>
      </c>
    </row>
    <row r="2292" spans="2:19">
      <c r="B2292" s="5">
        <v>2013</v>
      </c>
      <c r="C2292" s="31">
        <v>0</v>
      </c>
      <c r="D2292" s="31">
        <v>0</v>
      </c>
      <c r="E2292" s="31">
        <v>0</v>
      </c>
      <c r="F2292" s="31">
        <v>0</v>
      </c>
      <c r="G2292" s="31">
        <v>0</v>
      </c>
      <c r="H2292" s="31">
        <v>0</v>
      </c>
      <c r="I2292" s="31">
        <v>0</v>
      </c>
      <c r="J2292" s="32">
        <v>753051.4</v>
      </c>
      <c r="K2292" s="32">
        <v>753051.4</v>
      </c>
      <c r="L2292" s="32">
        <v>753051.39999999967</v>
      </c>
      <c r="M2292" s="32">
        <v>753051.39999999967</v>
      </c>
      <c r="N2292" s="32">
        <v>753051.39999999967</v>
      </c>
      <c r="O2292" s="32">
        <v>753051.40000000014</v>
      </c>
      <c r="P2292" s="32">
        <v>753051.40000000014</v>
      </c>
      <c r="Q2292" s="32">
        <v>753051.40000000014</v>
      </c>
      <c r="R2292" s="32">
        <v>753051.40000000014</v>
      </c>
      <c r="S2292" s="32">
        <v>753051.40000000014</v>
      </c>
    </row>
    <row r="2293" spans="2:19">
      <c r="B2293" s="5">
        <v>2012</v>
      </c>
      <c r="C2293" s="31">
        <v>0</v>
      </c>
      <c r="D2293" s="31">
        <v>0</v>
      </c>
      <c r="E2293" s="31">
        <v>0</v>
      </c>
      <c r="F2293" s="31">
        <v>0</v>
      </c>
      <c r="G2293" s="31">
        <v>0</v>
      </c>
      <c r="H2293" s="31">
        <v>0</v>
      </c>
      <c r="I2293" s="32">
        <v>490698.95</v>
      </c>
      <c r="J2293" s="32">
        <v>490698.94999999995</v>
      </c>
      <c r="K2293" s="32">
        <v>490698.94999999995</v>
      </c>
      <c r="L2293" s="32">
        <v>490698.94999999995</v>
      </c>
      <c r="M2293" s="32">
        <v>490698.94999999995</v>
      </c>
      <c r="N2293" s="32">
        <v>490698.94999999995</v>
      </c>
      <c r="O2293" s="32">
        <v>490698.94999999995</v>
      </c>
      <c r="P2293" s="32">
        <v>490698.94999999995</v>
      </c>
      <c r="Q2293" s="32">
        <v>490698.94999999995</v>
      </c>
      <c r="R2293" s="32">
        <v>490698.94999999995</v>
      </c>
      <c r="S2293" s="32">
        <v>490698.94999999995</v>
      </c>
    </row>
    <row r="2294" spans="2:19">
      <c r="B2294" s="5">
        <v>2011</v>
      </c>
      <c r="C2294" s="31">
        <v>0</v>
      </c>
      <c r="D2294" s="31">
        <v>0</v>
      </c>
      <c r="E2294" s="31">
        <v>0</v>
      </c>
      <c r="F2294" s="31">
        <v>0</v>
      </c>
      <c r="G2294" s="31">
        <v>0</v>
      </c>
      <c r="H2294" s="32">
        <v>642438.14</v>
      </c>
      <c r="I2294" s="32">
        <v>642438.14</v>
      </c>
      <c r="J2294" s="32">
        <v>642438.14</v>
      </c>
      <c r="K2294" s="32">
        <v>642438.14</v>
      </c>
      <c r="L2294" s="32">
        <v>642734.3899999999</v>
      </c>
      <c r="M2294" s="32">
        <v>642734.3899999999</v>
      </c>
      <c r="N2294" s="32">
        <v>632499.50999999989</v>
      </c>
      <c r="O2294" s="32">
        <v>632499.51</v>
      </c>
      <c r="P2294" s="32">
        <v>632499.51</v>
      </c>
      <c r="Q2294" s="32">
        <v>632499.51</v>
      </c>
      <c r="R2294" s="32">
        <v>632499.51</v>
      </c>
      <c r="S2294" s="32">
        <v>632499.51</v>
      </c>
    </row>
    <row r="2295" spans="2:19">
      <c r="B2295" s="5">
        <v>2010</v>
      </c>
      <c r="C2295" s="31">
        <v>0</v>
      </c>
      <c r="D2295" s="31">
        <v>0</v>
      </c>
      <c r="E2295" s="31">
        <v>0</v>
      </c>
      <c r="F2295" s="31">
        <v>0</v>
      </c>
      <c r="G2295" s="32">
        <v>590309.02</v>
      </c>
      <c r="H2295" s="32">
        <v>590309.02</v>
      </c>
      <c r="I2295" s="32">
        <v>590309.02</v>
      </c>
      <c r="J2295" s="32">
        <v>590309.02</v>
      </c>
      <c r="K2295" s="32">
        <v>590309.02</v>
      </c>
      <c r="L2295" s="32">
        <v>610316.98</v>
      </c>
      <c r="M2295" s="32">
        <v>610316.98</v>
      </c>
      <c r="N2295" s="32">
        <v>610316.98</v>
      </c>
      <c r="O2295" s="32">
        <v>610316.98</v>
      </c>
      <c r="P2295" s="32">
        <v>610316.98</v>
      </c>
      <c r="Q2295" s="32">
        <v>610316.98</v>
      </c>
      <c r="R2295" s="32">
        <v>610316.98</v>
      </c>
      <c r="S2295" s="32">
        <v>610316.98</v>
      </c>
    </row>
    <row r="2296" spans="2:19">
      <c r="B2296" s="5">
        <v>2009</v>
      </c>
      <c r="C2296" s="31">
        <v>0</v>
      </c>
      <c r="D2296" s="31">
        <v>0</v>
      </c>
      <c r="E2296" s="31">
        <v>0</v>
      </c>
      <c r="F2296" s="32">
        <v>548141.15</v>
      </c>
      <c r="G2296" s="32">
        <v>548141.15000000014</v>
      </c>
      <c r="H2296" s="32">
        <v>548141.15000000014</v>
      </c>
      <c r="I2296" s="32">
        <v>548141.15000000014</v>
      </c>
      <c r="J2296" s="32">
        <v>548141.15000000014</v>
      </c>
      <c r="K2296" s="32">
        <v>548141.15000000014</v>
      </c>
      <c r="L2296" s="32">
        <v>560829.07000000018</v>
      </c>
      <c r="M2296" s="32">
        <v>560829.07000000018</v>
      </c>
      <c r="N2296" s="32">
        <v>560829.07000000018</v>
      </c>
      <c r="O2296" s="32">
        <v>560829.07000000007</v>
      </c>
      <c r="P2296" s="32">
        <v>560829.07000000007</v>
      </c>
      <c r="Q2296" s="32">
        <v>560829.07000000007</v>
      </c>
      <c r="R2296" s="32">
        <v>560829.07000000007</v>
      </c>
      <c r="S2296" s="32">
        <v>560829.07000000007</v>
      </c>
    </row>
    <row r="2297" spans="2:19">
      <c r="B2297" s="5">
        <v>2008</v>
      </c>
      <c r="C2297" s="31">
        <v>0</v>
      </c>
      <c r="D2297" s="31">
        <v>0</v>
      </c>
      <c r="E2297" s="32">
        <v>816871.95</v>
      </c>
      <c r="F2297" s="32">
        <v>816871.95</v>
      </c>
      <c r="G2297" s="32">
        <v>816871.95000000019</v>
      </c>
      <c r="H2297" s="32">
        <v>816871.95000000019</v>
      </c>
      <c r="I2297" s="32">
        <v>816871.95000000019</v>
      </c>
      <c r="J2297" s="32">
        <v>816871.95000000019</v>
      </c>
      <c r="K2297" s="32">
        <v>816871.95000000019</v>
      </c>
      <c r="L2297" s="32">
        <v>816871.9500000003</v>
      </c>
      <c r="M2297" s="32">
        <v>816871.9500000003</v>
      </c>
      <c r="N2297" s="32">
        <v>816871.9500000003</v>
      </c>
      <c r="O2297" s="32">
        <v>816871.95000000007</v>
      </c>
      <c r="P2297" s="32">
        <v>816871.95000000007</v>
      </c>
      <c r="Q2297" s="32">
        <v>816871.95000000007</v>
      </c>
      <c r="R2297" s="32">
        <v>808628.31000000017</v>
      </c>
      <c r="S2297" s="32">
        <v>808628.31000000017</v>
      </c>
    </row>
    <row r="2298" spans="2:19">
      <c r="B2298" s="5">
        <v>2007</v>
      </c>
      <c r="C2298" s="31">
        <v>0</v>
      </c>
      <c r="D2298" s="32">
        <v>781163.69</v>
      </c>
      <c r="E2298" s="32">
        <v>781163.69</v>
      </c>
      <c r="F2298" s="32">
        <v>781163.69</v>
      </c>
      <c r="G2298" s="32">
        <v>781163.69000000029</v>
      </c>
      <c r="H2298" s="32">
        <v>781163.69000000029</v>
      </c>
      <c r="I2298" s="32">
        <v>781163.69000000029</v>
      </c>
      <c r="J2298" s="32">
        <v>781163.69000000029</v>
      </c>
      <c r="K2298" s="32">
        <v>781163.69000000029</v>
      </c>
      <c r="L2298" s="32">
        <v>781163.69000000018</v>
      </c>
      <c r="M2298" s="32">
        <v>781163.69000000018</v>
      </c>
      <c r="N2298" s="32">
        <v>781163.69000000018</v>
      </c>
      <c r="O2298" s="32">
        <v>781163.69</v>
      </c>
      <c r="P2298" s="32">
        <v>781163.69</v>
      </c>
      <c r="Q2298" s="32">
        <v>781163.69</v>
      </c>
      <c r="R2298" s="32">
        <v>781163.69</v>
      </c>
      <c r="S2298" s="32">
        <v>781163.69</v>
      </c>
    </row>
    <row r="2299" spans="2:19">
      <c r="B2299" s="5">
        <v>2006</v>
      </c>
      <c r="C2299" s="32">
        <v>888165.16</v>
      </c>
      <c r="D2299" s="32">
        <v>888165.16</v>
      </c>
      <c r="E2299" s="32">
        <v>888165.16</v>
      </c>
      <c r="F2299" s="32">
        <v>888165.16</v>
      </c>
      <c r="G2299" s="32">
        <v>888165.15999999992</v>
      </c>
      <c r="H2299" s="32">
        <v>888165.15999999992</v>
      </c>
      <c r="I2299" s="32">
        <v>888165.15999999992</v>
      </c>
      <c r="J2299" s="32">
        <v>888165.15999999992</v>
      </c>
      <c r="K2299" s="32">
        <v>886473.66999999993</v>
      </c>
      <c r="L2299" s="32">
        <v>896319.46</v>
      </c>
      <c r="M2299" s="32">
        <v>878922.62</v>
      </c>
      <c r="N2299" s="32">
        <v>878922.62</v>
      </c>
      <c r="O2299" s="32">
        <v>878922.61999999988</v>
      </c>
      <c r="P2299" s="32">
        <v>878922.62000000011</v>
      </c>
      <c r="Q2299" s="32">
        <v>878922.62000000011</v>
      </c>
      <c r="R2299" s="32">
        <v>878922.62000000011</v>
      </c>
      <c r="S2299" s="32">
        <v>878922.62000000011</v>
      </c>
    </row>
    <row r="2300" spans="2:19">
      <c r="B2300" s="5">
        <v>2005</v>
      </c>
      <c r="C2300" s="32">
        <v>737544.04999999993</v>
      </c>
      <c r="D2300" s="32">
        <v>737544.04999999993</v>
      </c>
      <c r="E2300" s="32">
        <v>720833.41999999993</v>
      </c>
      <c r="F2300" s="32">
        <v>720833.41999999993</v>
      </c>
      <c r="G2300" s="32">
        <v>720833.42000000016</v>
      </c>
      <c r="H2300" s="32">
        <v>712535.56000000017</v>
      </c>
      <c r="I2300" s="32">
        <v>702716.23000000021</v>
      </c>
      <c r="J2300" s="32">
        <v>702716.23000000021</v>
      </c>
      <c r="K2300" s="32">
        <v>702716.23000000021</v>
      </c>
      <c r="L2300" s="32">
        <v>694424.12000000011</v>
      </c>
      <c r="M2300" s="32">
        <v>694424.12000000011</v>
      </c>
      <c r="N2300" s="32">
        <v>694424.12000000011</v>
      </c>
      <c r="O2300" s="32">
        <v>694424.12</v>
      </c>
      <c r="P2300" s="32">
        <v>694424.12</v>
      </c>
      <c r="Q2300" s="32">
        <v>694424.12</v>
      </c>
      <c r="R2300" s="32">
        <v>687283.24</v>
      </c>
      <c r="S2300" s="32">
        <v>687283.24</v>
      </c>
    </row>
    <row r="2301" spans="2:19">
      <c r="B2301" s="5">
        <v>2004</v>
      </c>
      <c r="C2301" s="32">
        <v>847651.51</v>
      </c>
      <c r="D2301" s="32">
        <v>847651.51</v>
      </c>
      <c r="E2301" s="32">
        <v>822570.22</v>
      </c>
      <c r="F2301" s="32">
        <v>822570.22</v>
      </c>
      <c r="G2301" s="32">
        <v>822570.22000000032</v>
      </c>
      <c r="H2301" s="32">
        <v>822570.22000000032</v>
      </c>
      <c r="I2301" s="32">
        <v>815957.91000000027</v>
      </c>
      <c r="J2301" s="32">
        <v>804977.75000000035</v>
      </c>
      <c r="K2301" s="32">
        <v>804977.75000000035</v>
      </c>
      <c r="L2301" s="32">
        <v>797371.15000000037</v>
      </c>
      <c r="M2301" s="32">
        <v>797371.15000000037</v>
      </c>
      <c r="N2301" s="32">
        <v>797371.15000000037</v>
      </c>
      <c r="O2301" s="32">
        <v>797371.14999999991</v>
      </c>
      <c r="P2301" s="32">
        <v>797371.14999999991</v>
      </c>
      <c r="Q2301" s="32">
        <v>774770.12</v>
      </c>
      <c r="R2301" s="32">
        <v>774770.12</v>
      </c>
      <c r="S2301" s="32">
        <v>774770.12</v>
      </c>
    </row>
    <row r="2302" spans="2:19">
      <c r="B2302" s="5">
        <v>2003</v>
      </c>
      <c r="C2302" s="32">
        <v>636240.72</v>
      </c>
      <c r="D2302" s="32">
        <v>636240.72</v>
      </c>
      <c r="E2302" s="32">
        <v>636240.72</v>
      </c>
      <c r="F2302" s="32">
        <v>635560.68999999994</v>
      </c>
      <c r="G2302" s="32">
        <v>635560.68999999994</v>
      </c>
      <c r="H2302" s="32">
        <v>635560.68999999994</v>
      </c>
      <c r="I2302" s="32">
        <v>635560.68999999994</v>
      </c>
      <c r="J2302" s="32">
        <v>635560.68999999994</v>
      </c>
      <c r="K2302" s="32">
        <v>635560.68999999994</v>
      </c>
      <c r="L2302" s="32">
        <v>635560.68999999994</v>
      </c>
      <c r="M2302" s="32">
        <v>635560.68999999994</v>
      </c>
      <c r="N2302" s="32">
        <v>635560.68999999994</v>
      </c>
      <c r="O2302" s="32">
        <v>635560.68999999994</v>
      </c>
      <c r="P2302" s="32">
        <v>635560.68999999994</v>
      </c>
      <c r="Q2302" s="32">
        <v>635560.68999999994</v>
      </c>
      <c r="R2302" s="32">
        <v>635560.68999999994</v>
      </c>
      <c r="S2302" s="32">
        <v>624389.80000000005</v>
      </c>
    </row>
    <row r="2303" spans="2:19">
      <c r="B2303" s="5">
        <v>2002</v>
      </c>
      <c r="C2303" s="32">
        <v>494008.44</v>
      </c>
      <c r="D2303" s="32">
        <v>494008.44</v>
      </c>
      <c r="E2303" s="32">
        <v>484836.83</v>
      </c>
      <c r="F2303" s="32">
        <v>484836.83</v>
      </c>
      <c r="G2303" s="32">
        <v>484836.83000000007</v>
      </c>
      <c r="H2303" s="32">
        <v>484836.83000000007</v>
      </c>
      <c r="I2303" s="32">
        <v>484836.83000000007</v>
      </c>
      <c r="J2303" s="32">
        <v>484836.83000000007</v>
      </c>
      <c r="K2303" s="32">
        <v>484836.83000000007</v>
      </c>
      <c r="L2303" s="32">
        <v>484836.83000000007</v>
      </c>
      <c r="M2303" s="32">
        <v>484836.83000000007</v>
      </c>
      <c r="N2303" s="32">
        <v>484836.83000000007</v>
      </c>
      <c r="O2303" s="32">
        <v>484836.83</v>
      </c>
      <c r="P2303" s="32">
        <v>484836.83</v>
      </c>
      <c r="Q2303" s="32">
        <v>484836.83</v>
      </c>
      <c r="R2303" s="32">
        <v>484836.83</v>
      </c>
      <c r="S2303" s="32">
        <v>484836.83</v>
      </c>
    </row>
    <row r="2304" spans="2:19">
      <c r="B2304" s="5">
        <v>2001</v>
      </c>
      <c r="C2304" s="32">
        <v>440639.42</v>
      </c>
      <c r="D2304" s="32">
        <v>440639.42</v>
      </c>
      <c r="E2304" s="32">
        <v>440639.42</v>
      </c>
      <c r="F2304" s="32">
        <v>440639.42</v>
      </c>
      <c r="G2304" s="32">
        <v>440130.91000000003</v>
      </c>
      <c r="H2304" s="32">
        <v>440130.91000000003</v>
      </c>
      <c r="I2304" s="32">
        <v>440130.91000000003</v>
      </c>
      <c r="J2304" s="32">
        <v>440130.91000000003</v>
      </c>
      <c r="K2304" s="32">
        <v>440130.91000000003</v>
      </c>
      <c r="L2304" s="32">
        <v>454755.82999999996</v>
      </c>
      <c r="M2304" s="32">
        <v>440744.63999999996</v>
      </c>
      <c r="N2304" s="32">
        <v>440744.63999999996</v>
      </c>
      <c r="O2304" s="32">
        <v>440744.64</v>
      </c>
      <c r="P2304" s="32">
        <v>440744.64</v>
      </c>
      <c r="Q2304" s="32">
        <v>440744.64</v>
      </c>
      <c r="R2304" s="32">
        <v>440744.64</v>
      </c>
      <c r="S2304" s="32">
        <v>426718.57</v>
      </c>
    </row>
    <row r="2305" spans="2:19">
      <c r="B2305" s="5">
        <v>2000</v>
      </c>
      <c r="C2305" s="32">
        <v>602716.40999999992</v>
      </c>
      <c r="D2305" s="32">
        <v>602716.40999999992</v>
      </c>
      <c r="E2305" s="32">
        <v>593021.78999999992</v>
      </c>
      <c r="F2305" s="32">
        <v>593021.78999999992</v>
      </c>
      <c r="G2305" s="32">
        <v>593021.79000000015</v>
      </c>
      <c r="H2305" s="32">
        <v>575692.64000000013</v>
      </c>
      <c r="I2305" s="32">
        <v>575692.64000000013</v>
      </c>
      <c r="J2305" s="32">
        <v>575692.64000000013</v>
      </c>
      <c r="K2305" s="32">
        <v>575692.64000000013</v>
      </c>
      <c r="L2305" s="32">
        <v>583853.58000000007</v>
      </c>
      <c r="M2305" s="32">
        <v>583853.58000000007</v>
      </c>
      <c r="N2305" s="32">
        <v>581787.96000000008</v>
      </c>
      <c r="O2305" s="32">
        <v>581787.96</v>
      </c>
      <c r="P2305" s="32">
        <v>571740.43999999994</v>
      </c>
      <c r="Q2305" s="32">
        <v>571740.43999999994</v>
      </c>
      <c r="R2305" s="32">
        <v>571740.43999999994</v>
      </c>
      <c r="S2305" s="32">
        <v>560078.71</v>
      </c>
    </row>
    <row r="2306" spans="2:19">
      <c r="B2306" s="5">
        <v>1999</v>
      </c>
      <c r="C2306" s="32">
        <v>727386.48</v>
      </c>
      <c r="D2306" s="32">
        <v>727386.48</v>
      </c>
      <c r="E2306" s="32">
        <v>727386.48</v>
      </c>
      <c r="F2306" s="32">
        <v>727386.48</v>
      </c>
      <c r="G2306" s="32">
        <v>727386.4800000001</v>
      </c>
      <c r="H2306" s="32">
        <v>727386.4800000001</v>
      </c>
      <c r="I2306" s="32">
        <v>727386.4800000001</v>
      </c>
      <c r="J2306" s="32">
        <v>727386.4800000001</v>
      </c>
      <c r="K2306" s="32">
        <v>727386.4800000001</v>
      </c>
      <c r="L2306" s="32">
        <v>767527.89000000013</v>
      </c>
      <c r="M2306" s="32">
        <v>767527.89000000013</v>
      </c>
      <c r="N2306" s="32">
        <v>767527.89000000013</v>
      </c>
      <c r="O2306" s="32">
        <v>767527.89000000013</v>
      </c>
      <c r="P2306" s="32">
        <v>767527.89000000013</v>
      </c>
      <c r="Q2306" s="32">
        <v>767527.89000000013</v>
      </c>
      <c r="R2306" s="32">
        <v>763174.7300000001</v>
      </c>
      <c r="S2306" s="32">
        <v>752528.16</v>
      </c>
    </row>
    <row r="2307" spans="2:19">
      <c r="B2307" s="5">
        <v>1998</v>
      </c>
      <c r="C2307" s="32">
        <v>702296.7699999999</v>
      </c>
      <c r="D2307" s="32">
        <v>709163.92999999993</v>
      </c>
      <c r="E2307" s="32">
        <v>709163.92999999993</v>
      </c>
      <c r="F2307" s="32">
        <v>709163.92999999993</v>
      </c>
      <c r="G2307" s="32">
        <v>709163.92999999993</v>
      </c>
      <c r="H2307" s="32">
        <v>699896.97999999986</v>
      </c>
      <c r="I2307" s="32">
        <v>699896.97999999986</v>
      </c>
      <c r="J2307" s="32">
        <v>699896.97999999986</v>
      </c>
      <c r="K2307" s="32">
        <v>699896.97999999986</v>
      </c>
      <c r="L2307" s="32">
        <v>777807.32</v>
      </c>
      <c r="M2307" s="32">
        <v>777807.32</v>
      </c>
      <c r="N2307" s="32">
        <v>777807.32</v>
      </c>
      <c r="O2307" s="32">
        <v>777807.32000000007</v>
      </c>
      <c r="P2307" s="32">
        <v>777807.32000000007</v>
      </c>
      <c r="Q2307" s="32">
        <v>768197.3600000001</v>
      </c>
      <c r="R2307" s="32">
        <v>768197.3600000001</v>
      </c>
      <c r="S2307" s="32">
        <v>768197.3600000001</v>
      </c>
    </row>
    <row r="2308" spans="2:19">
      <c r="B2308" s="5">
        <v>1997</v>
      </c>
      <c r="C2308" s="32">
        <v>1272969.0699999998</v>
      </c>
      <c r="D2308" s="32">
        <v>1269075.2799999998</v>
      </c>
      <c r="E2308" s="32">
        <v>1267512.8699999999</v>
      </c>
      <c r="F2308" s="32">
        <v>1267512.8699999999</v>
      </c>
      <c r="G2308" s="32">
        <v>1267512.8699999999</v>
      </c>
      <c r="H2308" s="32">
        <v>1267512.8699999999</v>
      </c>
      <c r="I2308" s="32">
        <v>1267512.8699999999</v>
      </c>
      <c r="J2308" s="32">
        <v>1267512.8699999999</v>
      </c>
      <c r="K2308" s="32">
        <v>1237355.8699999999</v>
      </c>
      <c r="L2308" s="32">
        <v>1237356.3800000001</v>
      </c>
      <c r="M2308" s="32">
        <v>1237356.3800000001</v>
      </c>
      <c r="N2308" s="32">
        <v>1223918.9700000002</v>
      </c>
      <c r="O2308" s="32">
        <v>1223918.97</v>
      </c>
      <c r="P2308" s="32">
        <v>1223918.97</v>
      </c>
      <c r="Q2308" s="32">
        <v>1223918.97</v>
      </c>
      <c r="R2308" s="32">
        <v>1206288.9099999999</v>
      </c>
      <c r="S2308" s="32">
        <v>1206288.9099999999</v>
      </c>
    </row>
    <row r="2309" spans="2:19">
      <c r="B2309" s="5">
        <v>1996</v>
      </c>
      <c r="C2309" s="32">
        <v>1475558.02</v>
      </c>
      <c r="D2309" s="32">
        <v>1468519.36</v>
      </c>
      <c r="E2309" s="32">
        <v>1468519.36</v>
      </c>
      <c r="F2309" s="32">
        <v>1449580.9000000001</v>
      </c>
      <c r="G2309" s="32">
        <v>1449580.9</v>
      </c>
      <c r="H2309" s="32">
        <v>1449580.9</v>
      </c>
      <c r="I2309" s="32">
        <v>1449580.9</v>
      </c>
      <c r="J2309" s="32">
        <v>1449580.9</v>
      </c>
      <c r="K2309" s="32">
        <v>1434362.5</v>
      </c>
      <c r="L2309" s="32">
        <v>1424539.0599999996</v>
      </c>
      <c r="M2309" s="32">
        <v>1424538.5499999996</v>
      </c>
      <c r="N2309" s="32">
        <v>1411233.7199999995</v>
      </c>
      <c r="O2309" s="32">
        <v>1411233.72</v>
      </c>
      <c r="P2309" s="32">
        <v>1411223.39</v>
      </c>
      <c r="Q2309" s="32">
        <v>1411223.39</v>
      </c>
      <c r="R2309" s="32">
        <v>1385358.89</v>
      </c>
      <c r="S2309" s="32">
        <v>1373084.23</v>
      </c>
    </row>
    <row r="2310" spans="2:19">
      <c r="B2310" s="5">
        <v>1995</v>
      </c>
      <c r="C2310" s="32">
        <v>1414313.73</v>
      </c>
      <c r="D2310" s="32">
        <v>1414313.73</v>
      </c>
      <c r="E2310" s="32">
        <v>1405595.26</v>
      </c>
      <c r="F2310" s="32">
        <v>1405595.26</v>
      </c>
      <c r="G2310" s="32">
        <v>1405595.2600000005</v>
      </c>
      <c r="H2310" s="32">
        <v>1405595.2600000005</v>
      </c>
      <c r="I2310" s="32">
        <v>1390697.9700000004</v>
      </c>
      <c r="J2310" s="32">
        <v>1358058.5700000003</v>
      </c>
      <c r="K2310" s="32">
        <v>1346478.7300000002</v>
      </c>
      <c r="L2310" s="32">
        <v>1464530.6500000004</v>
      </c>
      <c r="M2310" s="32">
        <v>1456551.1900000004</v>
      </c>
      <c r="N2310" s="32">
        <v>1426624.3000000005</v>
      </c>
      <c r="O2310" s="32">
        <v>1426624.2999999998</v>
      </c>
      <c r="P2310" s="32">
        <v>1415317.7400000002</v>
      </c>
      <c r="Q2310" s="32">
        <v>1410424.2000000002</v>
      </c>
      <c r="R2310" s="32">
        <v>1375026.07</v>
      </c>
      <c r="S2310" s="32">
        <v>1371260.58</v>
      </c>
    </row>
    <row r="2311" spans="2:19">
      <c r="B2311" s="5">
        <v>1994</v>
      </c>
      <c r="C2311" s="32">
        <v>1359938.5299999998</v>
      </c>
      <c r="D2311" s="32">
        <v>1359938.5299999998</v>
      </c>
      <c r="E2311" s="32">
        <v>1334430.8599999999</v>
      </c>
      <c r="F2311" s="32">
        <v>1318306.4899999998</v>
      </c>
      <c r="G2311" s="32">
        <v>1318306.4900000005</v>
      </c>
      <c r="H2311" s="32">
        <v>1308428.0400000005</v>
      </c>
      <c r="I2311" s="32">
        <v>1308428.0400000005</v>
      </c>
      <c r="J2311" s="32">
        <v>1308428.0400000005</v>
      </c>
      <c r="K2311" s="32">
        <v>1308428.0400000005</v>
      </c>
      <c r="L2311" s="32">
        <v>1380783.6300000006</v>
      </c>
      <c r="M2311" s="32">
        <v>1376395.5500000005</v>
      </c>
      <c r="N2311" s="32">
        <v>1350141.9800000004</v>
      </c>
      <c r="O2311" s="32">
        <v>1316112.4000000001</v>
      </c>
      <c r="P2311" s="32">
        <v>1303715.1000000001</v>
      </c>
      <c r="Q2311" s="32">
        <v>1303715.1000000001</v>
      </c>
      <c r="R2311" s="32">
        <v>1303715.1000000001</v>
      </c>
      <c r="S2311" s="32">
        <v>1278240.1000000001</v>
      </c>
    </row>
    <row r="2312" spans="2:19">
      <c r="B2312" s="5">
        <v>1993</v>
      </c>
      <c r="C2312" s="32">
        <v>1499400.4600000002</v>
      </c>
      <c r="D2312" s="32">
        <v>1499400.4600000002</v>
      </c>
      <c r="E2312" s="32">
        <v>1475796.51</v>
      </c>
      <c r="F2312" s="32">
        <v>1475796.51</v>
      </c>
      <c r="G2312" s="32">
        <v>1475796.5099999995</v>
      </c>
      <c r="H2312" s="32">
        <v>1475796.5099999995</v>
      </c>
      <c r="I2312" s="32">
        <v>1459497.4699999995</v>
      </c>
      <c r="J2312" s="32">
        <v>1459497.4699999995</v>
      </c>
      <c r="K2312" s="32">
        <v>1435453.1099999994</v>
      </c>
      <c r="L2312" s="32">
        <v>1474951.4399999992</v>
      </c>
      <c r="M2312" s="32">
        <v>1460982.6499999992</v>
      </c>
      <c r="N2312" s="32">
        <v>1460982.6499999992</v>
      </c>
      <c r="O2312" s="32">
        <v>1446602.79</v>
      </c>
      <c r="P2312" s="32">
        <v>1441955.81</v>
      </c>
      <c r="Q2312" s="32">
        <v>1441955.81</v>
      </c>
      <c r="R2312" s="32">
        <v>1426690.82</v>
      </c>
      <c r="S2312" s="32">
        <v>1399833.69</v>
      </c>
    </row>
    <row r="2313" spans="2:19">
      <c r="B2313" s="5">
        <v>1992</v>
      </c>
      <c r="C2313" s="32">
        <v>1481338.25</v>
      </c>
      <c r="D2313" s="32">
        <v>1479216.53</v>
      </c>
      <c r="E2313" s="32">
        <v>1479216.53</v>
      </c>
      <c r="F2313" s="32">
        <v>1462559.51</v>
      </c>
      <c r="G2313" s="32">
        <v>1462559.51</v>
      </c>
      <c r="H2313" s="32">
        <v>1451768.11</v>
      </c>
      <c r="I2313" s="32">
        <v>1451768.11</v>
      </c>
      <c r="J2313" s="32">
        <v>1451768.11</v>
      </c>
      <c r="K2313" s="32">
        <v>1451768.11</v>
      </c>
      <c r="L2313" s="32">
        <v>1482396.6500000001</v>
      </c>
      <c r="M2313" s="32">
        <v>1467100.83</v>
      </c>
      <c r="N2313" s="32">
        <v>1455589.12</v>
      </c>
      <c r="O2313" s="32">
        <v>1441787.3299999998</v>
      </c>
      <c r="P2313" s="32">
        <v>1433749.58</v>
      </c>
      <c r="Q2313" s="32">
        <v>1422145.2700000003</v>
      </c>
      <c r="R2313" s="32">
        <v>1412007.6100000003</v>
      </c>
      <c r="S2313" s="32">
        <v>1388729.8600000003</v>
      </c>
    </row>
    <row r="2314" spans="2:19">
      <c r="B2314" s="5">
        <v>1991</v>
      </c>
      <c r="C2314" s="32">
        <v>1437107.03</v>
      </c>
      <c r="D2314" s="32">
        <v>1437107.03</v>
      </c>
      <c r="E2314" s="32">
        <v>1437107.03</v>
      </c>
      <c r="F2314" s="32">
        <v>1437107.03</v>
      </c>
      <c r="G2314" s="32">
        <v>1437107.0299999991</v>
      </c>
      <c r="H2314" s="32">
        <v>1437107.0299999991</v>
      </c>
      <c r="I2314" s="32">
        <v>1437107.0299999991</v>
      </c>
      <c r="J2314" s="32">
        <v>1437107.0299999991</v>
      </c>
      <c r="K2314" s="32">
        <v>1392390.0799999991</v>
      </c>
      <c r="L2314" s="32">
        <v>1434913.5299999993</v>
      </c>
      <c r="M2314" s="32">
        <v>1417509.0599999994</v>
      </c>
      <c r="N2314" s="32">
        <v>1417509.0599999994</v>
      </c>
      <c r="O2314" s="32">
        <v>1415739.0599999998</v>
      </c>
      <c r="P2314" s="32">
        <v>1383810.3599999999</v>
      </c>
      <c r="Q2314" s="32">
        <v>1383810.3599999999</v>
      </c>
      <c r="R2314" s="32">
        <v>1366942.2399999998</v>
      </c>
      <c r="S2314" s="32">
        <v>1355801.0599999998</v>
      </c>
    </row>
    <row r="2315" spans="2:19">
      <c r="B2315" s="5">
        <v>1990</v>
      </c>
      <c r="C2315" s="32">
        <v>899565.84000000008</v>
      </c>
      <c r="D2315" s="32">
        <v>899565.84000000008</v>
      </c>
      <c r="E2315" s="32">
        <v>894667.89000000013</v>
      </c>
      <c r="F2315" s="32">
        <v>894667.89000000013</v>
      </c>
      <c r="G2315" s="32">
        <v>894667.8899999999</v>
      </c>
      <c r="H2315" s="32">
        <v>888971.08999999985</v>
      </c>
      <c r="I2315" s="32">
        <v>888971.08999999985</v>
      </c>
      <c r="J2315" s="32">
        <v>888971.08999999985</v>
      </c>
      <c r="K2315" s="32">
        <v>878478.46999999986</v>
      </c>
      <c r="L2315" s="32">
        <v>865120.03999999992</v>
      </c>
      <c r="M2315" s="32">
        <v>865120.03999999992</v>
      </c>
      <c r="N2315" s="32">
        <v>858298.58</v>
      </c>
      <c r="O2315" s="32">
        <v>844375.76</v>
      </c>
      <c r="P2315" s="32">
        <v>832738.58000000007</v>
      </c>
      <c r="Q2315" s="32">
        <v>832738.58000000007</v>
      </c>
      <c r="R2315" s="32">
        <v>820090.10000000009</v>
      </c>
      <c r="S2315" s="32">
        <v>810179.56</v>
      </c>
    </row>
    <row r="2316" spans="2:19">
      <c r="B2316" s="5">
        <v>1989</v>
      </c>
      <c r="C2316" s="32">
        <v>1399859.96</v>
      </c>
      <c r="D2316" s="32">
        <v>1399859.96</v>
      </c>
      <c r="E2316" s="32">
        <v>1359640.19</v>
      </c>
      <c r="F2316" s="32">
        <v>1359640.19</v>
      </c>
      <c r="G2316" s="32">
        <v>1359640.1899999992</v>
      </c>
      <c r="H2316" s="32">
        <v>1359640.1899999992</v>
      </c>
      <c r="I2316" s="32">
        <v>1347309.3599999992</v>
      </c>
      <c r="J2316" s="32">
        <v>1364282.7599999993</v>
      </c>
      <c r="K2316" s="32">
        <v>1364282.7599999993</v>
      </c>
      <c r="L2316" s="32">
        <v>1440525.0299999993</v>
      </c>
      <c r="M2316" s="32">
        <v>1416715.7999999993</v>
      </c>
      <c r="N2316" s="32">
        <v>1416715.7999999993</v>
      </c>
      <c r="O2316" s="32">
        <v>1416715.8000000003</v>
      </c>
      <c r="P2316" s="32">
        <v>1405936.5000000002</v>
      </c>
      <c r="Q2316" s="32">
        <v>1405257.01</v>
      </c>
      <c r="R2316" s="32">
        <v>1337469.68</v>
      </c>
      <c r="S2316" s="32">
        <v>1310919.2100000002</v>
      </c>
    </row>
    <row r="2317" spans="2:19">
      <c r="B2317" s="5">
        <v>1988</v>
      </c>
      <c r="C2317" s="32">
        <v>922060.9</v>
      </c>
      <c r="D2317" s="32">
        <v>921287.65</v>
      </c>
      <c r="E2317" s="32">
        <v>912117.75000000012</v>
      </c>
      <c r="F2317" s="32">
        <v>912117.75000000012</v>
      </c>
      <c r="G2317" s="32">
        <v>912117.75000000023</v>
      </c>
      <c r="H2317" s="32">
        <v>912117.75000000023</v>
      </c>
      <c r="I2317" s="32">
        <v>901845.39000000025</v>
      </c>
      <c r="J2317" s="32">
        <v>892074.96000000031</v>
      </c>
      <c r="K2317" s="32">
        <v>892074.96000000031</v>
      </c>
      <c r="L2317" s="32">
        <v>868552.90000000026</v>
      </c>
      <c r="M2317" s="32">
        <v>868552.90000000026</v>
      </c>
      <c r="N2317" s="32">
        <v>868552.90000000026</v>
      </c>
      <c r="O2317" s="32">
        <v>868552.9</v>
      </c>
      <c r="P2317" s="32">
        <v>858476.29000000015</v>
      </c>
      <c r="Q2317" s="32">
        <v>858476.29000000015</v>
      </c>
      <c r="R2317" s="32">
        <v>834405.76000000013</v>
      </c>
      <c r="S2317" s="32">
        <v>824193.74000000011</v>
      </c>
    </row>
    <row r="2318" spans="2:19">
      <c r="B2318" s="5">
        <v>1987</v>
      </c>
      <c r="C2318" s="32">
        <v>1108378.8899999999</v>
      </c>
      <c r="D2318" s="32">
        <v>1108378.8899999999</v>
      </c>
      <c r="E2318" s="32">
        <v>1093408.9099999999</v>
      </c>
      <c r="F2318" s="32">
        <v>1093408.9099999999</v>
      </c>
      <c r="G2318" s="32">
        <v>1084002.71</v>
      </c>
      <c r="H2318" s="32">
        <v>1084002.71</v>
      </c>
      <c r="I2318" s="32">
        <v>1069427.25</v>
      </c>
      <c r="J2318" s="32">
        <v>1060036.44</v>
      </c>
      <c r="K2318" s="32">
        <v>1037146.94</v>
      </c>
      <c r="L2318" s="32">
        <v>1032675.3999999999</v>
      </c>
      <c r="M2318" s="32">
        <v>1017034.0299999999</v>
      </c>
      <c r="N2318" s="32">
        <v>988487.03</v>
      </c>
      <c r="O2318" s="32">
        <v>988487.03</v>
      </c>
      <c r="P2318" s="32">
        <v>978382.3</v>
      </c>
      <c r="Q2318" s="32">
        <v>960328.46000000008</v>
      </c>
      <c r="R2318" s="32">
        <v>934833.77</v>
      </c>
      <c r="S2318" s="32">
        <v>924854.14000000013</v>
      </c>
    </row>
    <row r="2319" spans="2:19">
      <c r="B2319" s="5">
        <v>1986</v>
      </c>
      <c r="C2319" s="32">
        <v>1274848.32</v>
      </c>
      <c r="D2319" s="32">
        <v>1274848.32</v>
      </c>
      <c r="E2319" s="32">
        <v>1274848.32</v>
      </c>
      <c r="F2319" s="32">
        <v>1232257.95</v>
      </c>
      <c r="G2319" s="32">
        <v>1188737.95</v>
      </c>
      <c r="H2319" s="32">
        <v>1173879.8699999999</v>
      </c>
      <c r="I2319" s="32">
        <v>1144832.8599999999</v>
      </c>
      <c r="J2319" s="32">
        <v>1125678.1699999997</v>
      </c>
      <c r="K2319" s="32">
        <v>1096056.5399999998</v>
      </c>
      <c r="L2319" s="32">
        <v>1062880.1199999996</v>
      </c>
      <c r="M2319" s="32">
        <v>1014745.42</v>
      </c>
      <c r="N2319" s="32">
        <v>980086.12</v>
      </c>
      <c r="O2319" s="32">
        <v>963078.9</v>
      </c>
      <c r="P2319" s="32">
        <v>957754.32</v>
      </c>
      <c r="Q2319" s="32">
        <v>902912.97</v>
      </c>
      <c r="R2319" s="32">
        <v>879361.08</v>
      </c>
      <c r="S2319" s="32">
        <v>851781.41</v>
      </c>
    </row>
    <row r="2320" spans="2:19">
      <c r="B2320" s="5">
        <v>1985</v>
      </c>
      <c r="C2320" s="32">
        <v>1163724.5699999998</v>
      </c>
      <c r="D2320" s="32">
        <v>1163724.5699999998</v>
      </c>
      <c r="E2320" s="32">
        <v>1118220.5299999998</v>
      </c>
      <c r="F2320" s="32">
        <v>1107317.9699999997</v>
      </c>
      <c r="G2320" s="32">
        <v>1097769.0899999996</v>
      </c>
      <c r="H2320" s="32">
        <v>1095596.7399999995</v>
      </c>
      <c r="I2320" s="32">
        <v>1074573.9299999995</v>
      </c>
      <c r="J2320" s="32">
        <v>1073194.4399999997</v>
      </c>
      <c r="K2320" s="32">
        <v>1044918.1799999998</v>
      </c>
      <c r="L2320" s="32">
        <v>1044918.18</v>
      </c>
      <c r="M2320" s="32">
        <v>1044918.18</v>
      </c>
      <c r="N2320" s="32">
        <v>1022192.4600000001</v>
      </c>
      <c r="O2320" s="32">
        <v>967578</v>
      </c>
      <c r="P2320" s="32">
        <v>959450.38</v>
      </c>
      <c r="Q2320" s="32">
        <v>936077.62</v>
      </c>
      <c r="R2320" s="32">
        <v>909910.58</v>
      </c>
      <c r="S2320" s="32">
        <v>897560.30999999994</v>
      </c>
    </row>
    <row r="2321" spans="2:19">
      <c r="B2321" s="5">
        <v>1984</v>
      </c>
      <c r="C2321" s="32">
        <v>753619.67</v>
      </c>
      <c r="D2321" s="32">
        <v>753572.49</v>
      </c>
      <c r="E2321" s="32">
        <v>753572.49</v>
      </c>
      <c r="F2321" s="32">
        <v>750365.38</v>
      </c>
      <c r="G2321" s="32">
        <v>734006.02000000014</v>
      </c>
      <c r="H2321" s="32">
        <v>734006.02000000014</v>
      </c>
      <c r="I2321" s="32">
        <v>704888.84000000008</v>
      </c>
      <c r="J2321" s="32">
        <v>690153.17</v>
      </c>
      <c r="K2321" s="32">
        <v>649748.63</v>
      </c>
      <c r="L2321" s="32">
        <v>625779.85</v>
      </c>
      <c r="M2321" s="32">
        <v>625779.85</v>
      </c>
      <c r="N2321" s="32">
        <v>618596.38</v>
      </c>
      <c r="O2321" s="32">
        <v>594387.82000000007</v>
      </c>
      <c r="P2321" s="32">
        <v>542519.01</v>
      </c>
      <c r="Q2321" s="32">
        <v>510213.67</v>
      </c>
      <c r="R2321" s="32">
        <v>490880.24000000005</v>
      </c>
      <c r="S2321" s="32">
        <v>486680.55</v>
      </c>
    </row>
    <row r="2322" spans="2:19">
      <c r="B2322" s="5">
        <v>1983</v>
      </c>
      <c r="C2322" s="32">
        <v>977861.44000000006</v>
      </c>
      <c r="D2322" s="32">
        <v>973513.92</v>
      </c>
      <c r="E2322" s="32">
        <v>947490.08000000007</v>
      </c>
      <c r="F2322" s="32">
        <v>938440.21000000008</v>
      </c>
      <c r="G2322" s="32">
        <v>933201.2</v>
      </c>
      <c r="H2322" s="32">
        <v>918384.47</v>
      </c>
      <c r="I2322" s="32">
        <v>907003.46</v>
      </c>
      <c r="J2322" s="32">
        <v>901234.32</v>
      </c>
      <c r="K2322" s="32">
        <v>852658.05999999994</v>
      </c>
      <c r="L2322" s="32">
        <v>831426.82</v>
      </c>
      <c r="M2322" s="32">
        <v>807404.99</v>
      </c>
      <c r="N2322" s="32">
        <v>765123.5199999999</v>
      </c>
      <c r="O2322" s="32">
        <v>637488.7699999999</v>
      </c>
      <c r="P2322" s="32">
        <v>633998.68999999994</v>
      </c>
      <c r="Q2322" s="32">
        <v>619540.18999999994</v>
      </c>
      <c r="R2322" s="32">
        <v>601494.65</v>
      </c>
      <c r="S2322" s="32">
        <v>552764.54999999993</v>
      </c>
    </row>
    <row r="2323" spans="2:19">
      <c r="B2323" s="5">
        <v>1982</v>
      </c>
      <c r="C2323" s="32">
        <v>887005.51</v>
      </c>
      <c r="D2323" s="32">
        <v>858422.16</v>
      </c>
      <c r="E2323" s="32">
        <v>849197.94000000006</v>
      </c>
      <c r="F2323" s="32">
        <v>799249.84000000008</v>
      </c>
      <c r="G2323" s="32">
        <v>787877.55999999994</v>
      </c>
      <c r="H2323" s="32">
        <v>780281.42999999993</v>
      </c>
      <c r="I2323" s="32">
        <v>780281.42999999993</v>
      </c>
      <c r="J2323" s="32">
        <v>762066.54</v>
      </c>
      <c r="K2323" s="32">
        <v>751186.72</v>
      </c>
      <c r="L2323" s="32">
        <v>725517.01</v>
      </c>
      <c r="M2323" s="32">
        <v>685999.3</v>
      </c>
      <c r="N2323" s="32">
        <v>643904.37</v>
      </c>
      <c r="O2323" s="32">
        <v>622930.66999999993</v>
      </c>
      <c r="P2323" s="32">
        <v>604967.15999999992</v>
      </c>
      <c r="Q2323" s="32">
        <v>598900.27</v>
      </c>
      <c r="R2323" s="32">
        <v>557231.61</v>
      </c>
      <c r="S2323" s="32">
        <v>513037.44999999995</v>
      </c>
    </row>
    <row r="2324" spans="2:19">
      <c r="B2324" s="5">
        <v>1981</v>
      </c>
      <c r="C2324" s="32">
        <v>641924.00000000012</v>
      </c>
      <c r="D2324" s="32">
        <v>590089.2300000001</v>
      </c>
      <c r="E2324" s="32">
        <v>577729.05000000005</v>
      </c>
      <c r="F2324" s="32">
        <v>576427.30000000005</v>
      </c>
      <c r="G2324" s="32">
        <v>571463.85999999987</v>
      </c>
      <c r="H2324" s="32">
        <v>557089.51</v>
      </c>
      <c r="I2324" s="32">
        <v>544566.28</v>
      </c>
      <c r="J2324" s="32">
        <v>515497.63999999996</v>
      </c>
      <c r="K2324" s="32">
        <v>500720.27999999997</v>
      </c>
      <c r="L2324" s="32">
        <v>488964.66</v>
      </c>
      <c r="M2324" s="32">
        <v>474838.12</v>
      </c>
      <c r="N2324" s="32">
        <v>469196.47</v>
      </c>
      <c r="O2324" s="32">
        <v>461045.55999999994</v>
      </c>
      <c r="P2324" s="32">
        <v>419838.54999999993</v>
      </c>
      <c r="Q2324" s="32">
        <v>379523.55999999994</v>
      </c>
      <c r="R2324" s="32">
        <v>344081.74</v>
      </c>
      <c r="S2324" s="32">
        <v>310099.13</v>
      </c>
    </row>
    <row r="2325" spans="2:19">
      <c r="B2325" s="5">
        <v>1980</v>
      </c>
      <c r="C2325" s="32">
        <v>601375.81999999995</v>
      </c>
      <c r="D2325" s="32">
        <v>599737.6399999999</v>
      </c>
      <c r="E2325" s="32">
        <v>540031.2699999999</v>
      </c>
      <c r="F2325" s="32">
        <v>540031.2699999999</v>
      </c>
      <c r="G2325" s="32">
        <v>534593.69999999995</v>
      </c>
      <c r="H2325" s="32">
        <v>534593.69999999995</v>
      </c>
      <c r="I2325" s="32">
        <v>534593.69999999995</v>
      </c>
      <c r="J2325" s="32">
        <v>524564.04999999993</v>
      </c>
      <c r="K2325" s="32">
        <v>522069.29000000004</v>
      </c>
      <c r="L2325" s="32">
        <v>516075.69</v>
      </c>
      <c r="M2325" s="32">
        <v>484331.7</v>
      </c>
      <c r="N2325" s="32">
        <v>478283.88</v>
      </c>
      <c r="O2325" s="32">
        <v>468688.43</v>
      </c>
      <c r="P2325" s="32">
        <v>410157.64</v>
      </c>
      <c r="Q2325" s="32">
        <v>375504.82</v>
      </c>
      <c r="R2325" s="32">
        <v>359241.06</v>
      </c>
      <c r="S2325" s="32">
        <v>349018.48</v>
      </c>
    </row>
    <row r="2326" spans="2:19">
      <c r="B2326" s="5">
        <v>1979</v>
      </c>
      <c r="C2326" s="32">
        <v>660120.23</v>
      </c>
      <c r="D2326" s="32">
        <v>650243.61</v>
      </c>
      <c r="E2326" s="32">
        <v>637985.22</v>
      </c>
      <c r="F2326" s="32">
        <v>631812.9</v>
      </c>
      <c r="G2326" s="32">
        <v>612127.18000000005</v>
      </c>
      <c r="H2326" s="32">
        <v>593400.44999999995</v>
      </c>
      <c r="I2326" s="32">
        <v>580399.9</v>
      </c>
      <c r="J2326" s="32">
        <v>574078.74</v>
      </c>
      <c r="K2326" s="32">
        <v>574078.74</v>
      </c>
      <c r="L2326" s="32">
        <v>566793.80999999994</v>
      </c>
      <c r="M2326" s="32">
        <v>546015.31999999995</v>
      </c>
      <c r="N2326" s="32">
        <v>493588.02</v>
      </c>
      <c r="O2326" s="32">
        <v>465893.08</v>
      </c>
      <c r="P2326" s="32">
        <v>439479.77999999997</v>
      </c>
      <c r="Q2326" s="32">
        <v>439479.77999999997</v>
      </c>
      <c r="R2326" s="32">
        <v>405784.71999999991</v>
      </c>
      <c r="S2326" s="32">
        <v>360571.07</v>
      </c>
    </row>
    <row r="2327" spans="2:19">
      <c r="B2327" s="5">
        <v>1978</v>
      </c>
      <c r="C2327" s="32">
        <v>636715.39</v>
      </c>
      <c r="D2327" s="32">
        <v>630813.39</v>
      </c>
      <c r="E2327" s="32">
        <v>622967.4</v>
      </c>
      <c r="F2327" s="32">
        <v>620519.84</v>
      </c>
      <c r="G2327" s="32">
        <v>614054.80000000005</v>
      </c>
      <c r="H2327" s="32">
        <v>592258.41</v>
      </c>
      <c r="I2327" s="32">
        <v>576055.79</v>
      </c>
      <c r="J2327" s="32">
        <v>566706.81999999995</v>
      </c>
      <c r="K2327" s="32">
        <v>544975.14</v>
      </c>
      <c r="L2327" s="32">
        <v>510025.11</v>
      </c>
      <c r="M2327" s="32">
        <v>492708.45</v>
      </c>
      <c r="N2327" s="32">
        <v>480333.05</v>
      </c>
      <c r="O2327" s="32">
        <v>465010.82999999996</v>
      </c>
      <c r="P2327" s="32">
        <v>436963.04</v>
      </c>
      <c r="Q2327" s="32">
        <v>436963.04</v>
      </c>
      <c r="R2327" s="32">
        <v>406073.41</v>
      </c>
      <c r="S2327" s="32">
        <v>406073.41</v>
      </c>
    </row>
    <row r="2328" spans="2:19">
      <c r="B2328" s="5">
        <v>1977</v>
      </c>
      <c r="C2328" s="32">
        <v>804663.77</v>
      </c>
      <c r="D2328" s="32">
        <v>787764.59</v>
      </c>
      <c r="E2328" s="32">
        <v>768649.23</v>
      </c>
      <c r="F2328" s="32">
        <v>750942.65</v>
      </c>
      <c r="G2328" s="32">
        <v>728723.07</v>
      </c>
      <c r="H2328" s="32">
        <v>698140.23</v>
      </c>
      <c r="I2328" s="32">
        <v>672137.89</v>
      </c>
      <c r="J2328" s="32">
        <v>667760.59000000008</v>
      </c>
      <c r="K2328" s="32">
        <v>636265.87</v>
      </c>
      <c r="L2328" s="32">
        <v>591161.97000000009</v>
      </c>
      <c r="M2328" s="32">
        <v>586040.2300000001</v>
      </c>
      <c r="N2328" s="32">
        <v>573579.80000000005</v>
      </c>
      <c r="O2328" s="32">
        <v>573579.80000000005</v>
      </c>
      <c r="P2328" s="32">
        <v>558337.66</v>
      </c>
      <c r="Q2328" s="32">
        <v>531020.93000000005</v>
      </c>
      <c r="R2328" s="32">
        <v>526129.37</v>
      </c>
      <c r="S2328" s="32">
        <v>515505.20999999996</v>
      </c>
    </row>
    <row r="2329" spans="2:19">
      <c r="B2329" s="5">
        <v>1976</v>
      </c>
      <c r="C2329" s="32">
        <v>662803.48</v>
      </c>
      <c r="D2329" s="32">
        <v>662803.48</v>
      </c>
      <c r="E2329" s="32">
        <v>581109.76000000001</v>
      </c>
      <c r="F2329" s="32">
        <v>552016.59</v>
      </c>
      <c r="G2329" s="32">
        <v>518926.89</v>
      </c>
      <c r="H2329" s="32">
        <v>481598.23</v>
      </c>
      <c r="I2329" s="32">
        <v>457444.55</v>
      </c>
      <c r="J2329" s="32">
        <v>441365.35000000003</v>
      </c>
      <c r="K2329" s="32">
        <v>415170</v>
      </c>
      <c r="L2329" s="32">
        <v>385689.73000000004</v>
      </c>
      <c r="M2329" s="32">
        <v>370377.93</v>
      </c>
      <c r="N2329" s="32">
        <v>365331.54000000004</v>
      </c>
      <c r="O2329" s="32">
        <v>360043.58</v>
      </c>
      <c r="P2329" s="32">
        <v>354324.17</v>
      </c>
      <c r="Q2329" s="32">
        <v>354324.17</v>
      </c>
      <c r="R2329" s="32">
        <v>354324.17</v>
      </c>
      <c r="S2329" s="32">
        <v>330639.93</v>
      </c>
    </row>
    <row r="2330" spans="2:19">
      <c r="B2330" s="5">
        <v>1975</v>
      </c>
      <c r="C2330" s="32">
        <v>625411.81000000006</v>
      </c>
      <c r="D2330" s="32">
        <v>585732.64</v>
      </c>
      <c r="E2330" s="32">
        <v>499417.46</v>
      </c>
      <c r="F2330" s="32">
        <v>483340.46</v>
      </c>
      <c r="G2330" s="32">
        <v>457675.06</v>
      </c>
      <c r="H2330" s="32">
        <v>448448.04</v>
      </c>
      <c r="I2330" s="32">
        <v>448448.04</v>
      </c>
      <c r="J2330" s="32">
        <v>448448.04000000004</v>
      </c>
      <c r="K2330" s="32">
        <v>433940.14</v>
      </c>
      <c r="L2330" s="32">
        <v>421642.16000000003</v>
      </c>
      <c r="M2330" s="32">
        <v>421642.16000000003</v>
      </c>
      <c r="N2330" s="32">
        <v>421642.16000000003</v>
      </c>
      <c r="O2330" s="32">
        <v>415460.57</v>
      </c>
      <c r="P2330" s="32">
        <v>415460.57</v>
      </c>
      <c r="Q2330" s="32">
        <v>371248.64999999997</v>
      </c>
      <c r="R2330" s="32">
        <v>365598.76</v>
      </c>
      <c r="S2330" s="32">
        <v>351527.81</v>
      </c>
    </row>
    <row r="2331" spans="2:19">
      <c r="B2331" s="5">
        <v>1974</v>
      </c>
      <c r="C2331" s="32">
        <v>433319.92</v>
      </c>
      <c r="D2331" s="32">
        <v>409488.21</v>
      </c>
      <c r="E2331" s="32">
        <v>353926.39</v>
      </c>
      <c r="F2331" s="32">
        <v>337166.8</v>
      </c>
      <c r="G2331" s="32">
        <v>323992.43</v>
      </c>
      <c r="H2331" s="32">
        <v>314957.99</v>
      </c>
      <c r="I2331" s="32">
        <v>314957.99</v>
      </c>
      <c r="J2331" s="32">
        <v>311133.19999999995</v>
      </c>
      <c r="K2331" s="32">
        <v>307162.04000000004</v>
      </c>
      <c r="L2331" s="32">
        <v>301195.37</v>
      </c>
      <c r="M2331" s="32">
        <v>301195.37</v>
      </c>
      <c r="N2331" s="32">
        <v>291996.25</v>
      </c>
      <c r="O2331" s="32">
        <v>291996.25</v>
      </c>
      <c r="P2331" s="32">
        <v>291996.25</v>
      </c>
      <c r="Q2331" s="32">
        <v>291996.25</v>
      </c>
      <c r="R2331" s="32">
        <v>271466.59999999998</v>
      </c>
      <c r="S2331" s="32">
        <v>271466.59999999998</v>
      </c>
    </row>
    <row r="2332" spans="2:19">
      <c r="B2332" s="5">
        <v>1973</v>
      </c>
      <c r="C2332" s="32">
        <v>266767.26</v>
      </c>
      <c r="D2332" s="32">
        <v>249378</v>
      </c>
      <c r="E2332" s="32">
        <v>243290.46</v>
      </c>
      <c r="F2332" s="32">
        <v>233057.25</v>
      </c>
      <c r="G2332" s="32">
        <v>224493.99</v>
      </c>
      <c r="H2332" s="32">
        <v>211195.35</v>
      </c>
      <c r="I2332" s="32">
        <v>204316.62</v>
      </c>
      <c r="J2332" s="32">
        <v>204316.62</v>
      </c>
      <c r="K2332" s="32">
        <v>200455.13999999998</v>
      </c>
      <c r="L2332" s="32">
        <v>196578.84</v>
      </c>
      <c r="M2332" s="32">
        <v>192185.37999999998</v>
      </c>
      <c r="N2332" s="32">
        <v>182256.59999999998</v>
      </c>
      <c r="O2332" s="32">
        <v>182256.59999999998</v>
      </c>
      <c r="P2332" s="32">
        <v>182256.59999999998</v>
      </c>
      <c r="Q2332" s="32">
        <v>182256.59999999998</v>
      </c>
      <c r="R2332" s="32">
        <v>145021.82999999999</v>
      </c>
      <c r="S2332" s="32">
        <v>142242.40999999997</v>
      </c>
    </row>
    <row r="2333" spans="2:19">
      <c r="B2333" s="5">
        <v>1972</v>
      </c>
      <c r="C2333" s="32">
        <v>451213.62</v>
      </c>
      <c r="D2333" s="32">
        <v>432075.74</v>
      </c>
      <c r="E2333" s="32">
        <v>376932.79</v>
      </c>
      <c r="F2333" s="32">
        <v>361714.27</v>
      </c>
      <c r="G2333" s="32">
        <v>352847</v>
      </c>
      <c r="H2333" s="32">
        <v>352080.06</v>
      </c>
      <c r="I2333" s="32">
        <v>350481.76</v>
      </c>
      <c r="J2333" s="32">
        <v>350481.75999999995</v>
      </c>
      <c r="K2333" s="32">
        <v>349081.75999999995</v>
      </c>
      <c r="L2333" s="32">
        <v>348431.75999999995</v>
      </c>
      <c r="M2333" s="32">
        <v>348431.75999999995</v>
      </c>
      <c r="N2333" s="32">
        <v>348431.75999999995</v>
      </c>
      <c r="O2333" s="32">
        <v>348431.75999999995</v>
      </c>
      <c r="P2333" s="32">
        <v>348431.75999999995</v>
      </c>
      <c r="Q2333" s="32">
        <v>341360.37999999995</v>
      </c>
      <c r="R2333" s="32">
        <v>336399.05999999994</v>
      </c>
      <c r="S2333" s="32">
        <v>336399.05999999994</v>
      </c>
    </row>
    <row r="2334" spans="2:19">
      <c r="B2334" s="5">
        <v>1971</v>
      </c>
      <c r="C2334" s="32">
        <v>336109.09</v>
      </c>
      <c r="D2334" s="32">
        <v>304075.43</v>
      </c>
      <c r="E2334" s="32">
        <v>298128.21000000002</v>
      </c>
      <c r="F2334" s="32">
        <v>294205.96999999997</v>
      </c>
      <c r="G2334" s="32">
        <v>293876.58</v>
      </c>
      <c r="H2334" s="32">
        <v>292854</v>
      </c>
      <c r="I2334" s="32">
        <v>248813.36</v>
      </c>
      <c r="J2334" s="32">
        <v>248813.36</v>
      </c>
      <c r="K2334" s="32">
        <v>189791.87</v>
      </c>
      <c r="L2334" s="32">
        <v>189791.87</v>
      </c>
      <c r="M2334" s="32">
        <v>189326.96</v>
      </c>
      <c r="N2334" s="32">
        <v>184505.48</v>
      </c>
      <c r="O2334" s="32">
        <v>182881.64</v>
      </c>
      <c r="P2334" s="32">
        <v>182181.64</v>
      </c>
      <c r="Q2334" s="32">
        <v>182181.64</v>
      </c>
      <c r="R2334" s="32">
        <v>182181.64</v>
      </c>
      <c r="S2334" s="32">
        <v>175068.35000000003</v>
      </c>
    </row>
    <row r="2335" spans="2:19">
      <c r="B2335" s="5">
        <v>1970</v>
      </c>
      <c r="C2335" s="32">
        <v>119280.6</v>
      </c>
      <c r="D2335" s="32">
        <v>108186.61</v>
      </c>
      <c r="E2335" s="32">
        <v>106867.48</v>
      </c>
      <c r="F2335" s="32">
        <v>106867.48</v>
      </c>
      <c r="G2335" s="32">
        <v>106867.48</v>
      </c>
      <c r="H2335" s="32">
        <v>106867.48</v>
      </c>
      <c r="I2335" s="32">
        <v>106867.48</v>
      </c>
      <c r="J2335" s="32">
        <v>106867.48</v>
      </c>
      <c r="K2335" s="32">
        <v>106867.48</v>
      </c>
      <c r="L2335" s="32">
        <v>106100.54</v>
      </c>
      <c r="M2335" s="32">
        <v>106100.54</v>
      </c>
      <c r="N2335" s="32">
        <v>106100.54</v>
      </c>
      <c r="O2335" s="32">
        <v>106100.54</v>
      </c>
      <c r="P2335" s="32">
        <v>106100.54</v>
      </c>
      <c r="Q2335" s="32">
        <v>92509.049999999988</v>
      </c>
      <c r="R2335" s="32">
        <v>84653.069999999992</v>
      </c>
      <c r="S2335" s="32">
        <v>82852.3</v>
      </c>
    </row>
    <row r="2336" spans="2:19">
      <c r="B2336" s="5">
        <v>1969</v>
      </c>
      <c r="C2336" s="32">
        <v>179977.59</v>
      </c>
      <c r="D2336" s="32">
        <v>179977.59</v>
      </c>
      <c r="E2336" s="32">
        <v>179977.59</v>
      </c>
      <c r="F2336" s="32">
        <v>179977.59</v>
      </c>
      <c r="G2336" s="32">
        <v>172597.54</v>
      </c>
      <c r="H2336" s="32">
        <v>172597.54</v>
      </c>
      <c r="I2336" s="32">
        <v>172597.54</v>
      </c>
      <c r="J2336" s="32">
        <v>171366.35</v>
      </c>
      <c r="K2336" s="32">
        <v>164536.95999999999</v>
      </c>
      <c r="L2336" s="32">
        <v>164536.95999999999</v>
      </c>
      <c r="M2336" s="32">
        <v>158852.35</v>
      </c>
      <c r="N2336" s="32">
        <v>158852.35</v>
      </c>
      <c r="O2336" s="32">
        <v>158852.35</v>
      </c>
      <c r="P2336" s="32">
        <v>153434.63999999998</v>
      </c>
      <c r="Q2336" s="32">
        <v>153434.63999999998</v>
      </c>
      <c r="R2336" s="32">
        <v>142194.78</v>
      </c>
      <c r="S2336" s="32">
        <v>142194.78</v>
      </c>
    </row>
    <row r="2337" spans="2:19">
      <c r="B2337" s="5">
        <v>1968</v>
      </c>
      <c r="C2337" s="32">
        <v>53877.17</v>
      </c>
      <c r="D2337" s="32">
        <v>53877.17</v>
      </c>
      <c r="E2337" s="32">
        <v>53877.17</v>
      </c>
      <c r="F2337" s="32">
        <v>53877.17</v>
      </c>
      <c r="G2337" s="32">
        <v>53877.17</v>
      </c>
      <c r="H2337" s="32">
        <v>53877.17</v>
      </c>
      <c r="I2337" s="32">
        <v>53877.17</v>
      </c>
      <c r="J2337" s="32">
        <v>52827.579999999994</v>
      </c>
      <c r="K2337" s="32">
        <v>52827.579999999994</v>
      </c>
      <c r="L2337" s="32">
        <v>52132.729999999996</v>
      </c>
      <c r="M2337" s="32">
        <v>52132.729999999996</v>
      </c>
      <c r="N2337" s="32">
        <v>52132.729999999996</v>
      </c>
      <c r="O2337" s="32">
        <v>52132.729999999996</v>
      </c>
      <c r="P2337" s="32">
        <v>52132.729999999996</v>
      </c>
      <c r="Q2337" s="32">
        <v>46398.04</v>
      </c>
      <c r="R2337" s="32">
        <v>42527.05</v>
      </c>
      <c r="S2337" s="32">
        <v>42527.05</v>
      </c>
    </row>
    <row r="2338" spans="2:19">
      <c r="B2338" s="5">
        <v>1967</v>
      </c>
      <c r="C2338" s="32">
        <v>95033.62</v>
      </c>
      <c r="D2338" s="32">
        <v>91049.31</v>
      </c>
      <c r="E2338" s="32">
        <v>90128.98</v>
      </c>
      <c r="F2338" s="32">
        <v>90128.98</v>
      </c>
      <c r="G2338" s="32">
        <v>84846.25</v>
      </c>
      <c r="H2338" s="32">
        <v>84846.25</v>
      </c>
      <c r="I2338" s="32">
        <v>84846.25</v>
      </c>
      <c r="J2338" s="32">
        <v>84846.25</v>
      </c>
      <c r="K2338" s="32">
        <v>84846.25</v>
      </c>
      <c r="L2338" s="32">
        <v>81310.670000000013</v>
      </c>
      <c r="M2338" s="32">
        <v>81310.670000000013</v>
      </c>
      <c r="N2338" s="32">
        <v>81310.670000000013</v>
      </c>
      <c r="O2338" s="32">
        <v>81310.670000000013</v>
      </c>
      <c r="P2338" s="32">
        <v>81310.670000000013</v>
      </c>
      <c r="Q2338" s="32">
        <v>81310.670000000013</v>
      </c>
      <c r="R2338" s="32">
        <v>78046.41</v>
      </c>
      <c r="S2338" s="32">
        <v>78046.41</v>
      </c>
    </row>
    <row r="2339" spans="2:19">
      <c r="B2339" s="5">
        <v>1966</v>
      </c>
      <c r="C2339" s="32">
        <v>82329.929999999993</v>
      </c>
      <c r="D2339" s="32">
        <v>77229.34</v>
      </c>
      <c r="E2339" s="32">
        <v>75629.34</v>
      </c>
      <c r="F2339" s="32">
        <v>71685.240000000005</v>
      </c>
      <c r="G2339" s="32">
        <v>71685.240000000005</v>
      </c>
      <c r="H2339" s="32">
        <v>67076.97</v>
      </c>
      <c r="I2339" s="32">
        <v>67076.97</v>
      </c>
      <c r="J2339" s="32">
        <v>67076.97</v>
      </c>
      <c r="K2339" s="32">
        <v>67076.97</v>
      </c>
      <c r="L2339" s="32">
        <v>65464.36</v>
      </c>
      <c r="M2339" s="32">
        <v>64441.78</v>
      </c>
      <c r="N2339" s="32">
        <v>64441.78</v>
      </c>
      <c r="O2339" s="32">
        <v>64441.78</v>
      </c>
      <c r="P2339" s="32">
        <v>64441.78</v>
      </c>
      <c r="Q2339" s="32">
        <v>64441.78</v>
      </c>
      <c r="R2339" s="32">
        <v>56321.95</v>
      </c>
      <c r="S2339" s="32">
        <v>56321.95</v>
      </c>
    </row>
    <row r="2340" spans="2:19">
      <c r="B2340" s="5">
        <v>1965</v>
      </c>
      <c r="C2340" s="32">
        <v>136511.88</v>
      </c>
      <c r="D2340" s="32">
        <v>129284.7</v>
      </c>
      <c r="E2340" s="32">
        <v>129284.7</v>
      </c>
      <c r="F2340" s="32">
        <v>129284.7</v>
      </c>
      <c r="G2340" s="32">
        <v>129284.7</v>
      </c>
      <c r="H2340" s="32">
        <v>123830.68</v>
      </c>
      <c r="I2340" s="32">
        <v>123830.68</v>
      </c>
      <c r="J2340" s="32">
        <v>123830.68000000001</v>
      </c>
      <c r="K2340" s="32">
        <v>123830.68000000001</v>
      </c>
      <c r="L2340" s="32">
        <v>123830.68000000001</v>
      </c>
      <c r="M2340" s="32">
        <v>117703.87</v>
      </c>
      <c r="N2340" s="32">
        <v>116581.58</v>
      </c>
      <c r="O2340" s="32">
        <v>115843.79000000001</v>
      </c>
      <c r="P2340" s="32">
        <v>115843.79000000001</v>
      </c>
      <c r="Q2340" s="32">
        <v>115843.79000000001</v>
      </c>
      <c r="R2340" s="32">
        <v>115843.79000000001</v>
      </c>
      <c r="S2340" s="32">
        <v>113900.88</v>
      </c>
    </row>
    <row r="2341" spans="2:19">
      <c r="B2341" s="5">
        <v>1964</v>
      </c>
      <c r="C2341" s="32">
        <v>67514.02</v>
      </c>
      <c r="D2341" s="32">
        <v>67514.02</v>
      </c>
      <c r="E2341" s="32">
        <v>67514.02</v>
      </c>
      <c r="F2341" s="32">
        <v>67514.02</v>
      </c>
      <c r="G2341" s="32">
        <v>67514.02</v>
      </c>
      <c r="H2341" s="32">
        <v>67514.02</v>
      </c>
      <c r="I2341" s="32">
        <v>67514.02</v>
      </c>
      <c r="J2341" s="32">
        <v>67514.02</v>
      </c>
      <c r="K2341" s="32">
        <v>65695.350000000006</v>
      </c>
      <c r="L2341" s="32">
        <v>64671.23</v>
      </c>
      <c r="M2341" s="32">
        <v>64671.23</v>
      </c>
      <c r="N2341" s="32">
        <v>64671.23</v>
      </c>
      <c r="O2341" s="32">
        <v>64671.23</v>
      </c>
      <c r="P2341" s="32">
        <v>64671.23</v>
      </c>
      <c r="Q2341" s="32">
        <v>64671.23</v>
      </c>
      <c r="R2341" s="32">
        <v>64671.23</v>
      </c>
      <c r="S2341" s="32">
        <v>64671.23</v>
      </c>
    </row>
    <row r="2342" spans="2:19">
      <c r="B2342" s="5">
        <v>1963</v>
      </c>
      <c r="C2342" s="32">
        <v>70303.3</v>
      </c>
      <c r="D2342" s="32">
        <v>70303.3</v>
      </c>
      <c r="E2342" s="32">
        <v>67184.929999999993</v>
      </c>
      <c r="F2342" s="32">
        <v>67184.929999999993</v>
      </c>
      <c r="G2342" s="32">
        <v>67184.929999999993</v>
      </c>
      <c r="H2342" s="32">
        <v>67184.929999999993</v>
      </c>
      <c r="I2342" s="32">
        <v>67184.929999999993</v>
      </c>
      <c r="J2342" s="32">
        <v>67184.929999999993</v>
      </c>
      <c r="K2342" s="32">
        <v>67184.929999999993</v>
      </c>
      <c r="L2342" s="32">
        <v>67184.929999999993</v>
      </c>
      <c r="M2342" s="32">
        <v>67184.929999999993</v>
      </c>
      <c r="N2342" s="32">
        <v>67184.929999999993</v>
      </c>
      <c r="O2342" s="32">
        <v>63865.619999999995</v>
      </c>
      <c r="P2342" s="32">
        <v>62783.22</v>
      </c>
      <c r="Q2342" s="32">
        <v>60610.75</v>
      </c>
      <c r="R2342" s="32">
        <v>59792.68</v>
      </c>
      <c r="S2342" s="32">
        <v>59792.68</v>
      </c>
    </row>
    <row r="2343" spans="2:19">
      <c r="B2343" s="5">
        <v>1962</v>
      </c>
      <c r="C2343" s="32">
        <v>77256.2</v>
      </c>
      <c r="D2343" s="32">
        <v>77256.2</v>
      </c>
      <c r="E2343" s="32">
        <v>77256.2</v>
      </c>
      <c r="F2343" s="32">
        <v>77256.2</v>
      </c>
      <c r="G2343" s="32">
        <v>77256.2</v>
      </c>
      <c r="H2343" s="32">
        <v>77256.2</v>
      </c>
      <c r="I2343" s="32">
        <v>77256.2</v>
      </c>
      <c r="J2343" s="32">
        <v>77256.200000000012</v>
      </c>
      <c r="K2343" s="32">
        <v>76829.27</v>
      </c>
      <c r="L2343" s="32">
        <v>76829.27</v>
      </c>
      <c r="M2343" s="32">
        <v>76829.27</v>
      </c>
      <c r="N2343" s="32">
        <v>76829.27</v>
      </c>
      <c r="O2343" s="32">
        <v>76829.27</v>
      </c>
      <c r="P2343" s="32">
        <v>74460.960000000006</v>
      </c>
      <c r="Q2343" s="32">
        <v>74460.960000000006</v>
      </c>
      <c r="R2343" s="32">
        <v>74460.960000000006</v>
      </c>
      <c r="S2343" s="32">
        <v>74460.960000000006</v>
      </c>
    </row>
    <row r="2344" spans="2:19">
      <c r="B2344" s="5">
        <v>1961</v>
      </c>
      <c r="C2344" s="32">
        <v>32452.21</v>
      </c>
      <c r="D2344" s="32">
        <v>32452.21</v>
      </c>
      <c r="E2344" s="32">
        <v>32452.21</v>
      </c>
      <c r="F2344" s="32">
        <v>32452.21</v>
      </c>
      <c r="G2344" s="32">
        <v>32452.21</v>
      </c>
      <c r="H2344" s="32">
        <v>32452.21</v>
      </c>
      <c r="I2344" s="32">
        <v>32452.21</v>
      </c>
      <c r="J2344" s="32">
        <v>32452.21</v>
      </c>
      <c r="K2344" s="32">
        <v>31983.360000000001</v>
      </c>
      <c r="L2344" s="32">
        <v>31983.360000000001</v>
      </c>
      <c r="M2344" s="32">
        <v>31983.360000000001</v>
      </c>
      <c r="N2344" s="32">
        <v>31983.360000000001</v>
      </c>
      <c r="O2344" s="32">
        <v>31983.360000000001</v>
      </c>
      <c r="P2344" s="32">
        <v>28472.25</v>
      </c>
      <c r="Q2344" s="32">
        <v>28472.25</v>
      </c>
      <c r="R2344" s="32">
        <v>28472.25</v>
      </c>
      <c r="S2344" s="32">
        <v>28472.25</v>
      </c>
    </row>
    <row r="2345" spans="2:19">
      <c r="B2345" s="5">
        <v>1960</v>
      </c>
      <c r="C2345" s="32">
        <v>32139.3</v>
      </c>
      <c r="D2345" s="32">
        <v>32139.3</v>
      </c>
      <c r="E2345" s="32">
        <v>31855.02</v>
      </c>
      <c r="F2345" s="32">
        <v>31855.02</v>
      </c>
      <c r="G2345" s="32">
        <v>31855.02</v>
      </c>
      <c r="H2345" s="32">
        <v>31855.02</v>
      </c>
      <c r="I2345" s="32">
        <v>31855.02</v>
      </c>
      <c r="J2345" s="32">
        <v>31855.02</v>
      </c>
      <c r="K2345" s="32">
        <v>31855.02</v>
      </c>
      <c r="L2345" s="32">
        <v>31855.02</v>
      </c>
      <c r="M2345" s="32">
        <v>30069.59</v>
      </c>
      <c r="N2345" s="32">
        <v>30069.59</v>
      </c>
      <c r="O2345" s="32">
        <v>30069.59</v>
      </c>
      <c r="P2345" s="32">
        <v>30069.59</v>
      </c>
      <c r="Q2345" s="32">
        <v>30069.59</v>
      </c>
      <c r="R2345" s="32">
        <v>30069.59</v>
      </c>
      <c r="S2345" s="32">
        <v>30069.59</v>
      </c>
    </row>
    <row r="2346" spans="2:19">
      <c r="B2346" s="5">
        <v>1959</v>
      </c>
      <c r="C2346" s="32">
        <v>29321.05</v>
      </c>
      <c r="D2346" s="32">
        <v>29321.05</v>
      </c>
      <c r="E2346" s="32">
        <v>27275.88</v>
      </c>
      <c r="F2346" s="32">
        <v>27275.88</v>
      </c>
      <c r="G2346" s="32">
        <v>27275.88</v>
      </c>
      <c r="H2346" s="32">
        <v>27275.88</v>
      </c>
      <c r="I2346" s="32">
        <v>27275.88</v>
      </c>
      <c r="J2346" s="32">
        <v>27275.88</v>
      </c>
      <c r="K2346" s="32">
        <v>25742</v>
      </c>
      <c r="L2346" s="32">
        <v>25742</v>
      </c>
      <c r="M2346" s="32">
        <v>25742</v>
      </c>
      <c r="N2346" s="32">
        <v>25742</v>
      </c>
      <c r="O2346" s="32">
        <v>25742</v>
      </c>
      <c r="P2346" s="32">
        <v>25742</v>
      </c>
      <c r="Q2346" s="32">
        <v>25742</v>
      </c>
      <c r="R2346" s="32">
        <v>25742</v>
      </c>
      <c r="S2346" s="32">
        <v>25742</v>
      </c>
    </row>
    <row r="2347" spans="2:19">
      <c r="B2347" s="5">
        <v>1958</v>
      </c>
      <c r="C2347" s="32">
        <v>23303.01</v>
      </c>
      <c r="D2347" s="32">
        <v>23303.01</v>
      </c>
      <c r="E2347" s="32">
        <v>23303.01</v>
      </c>
      <c r="F2347" s="32">
        <v>23303.01</v>
      </c>
      <c r="G2347" s="32">
        <v>23303.01</v>
      </c>
      <c r="H2347" s="32">
        <v>22126.02</v>
      </c>
      <c r="I2347" s="32">
        <v>22126.02</v>
      </c>
      <c r="J2347" s="32">
        <v>22126.02</v>
      </c>
      <c r="K2347" s="32">
        <v>22126.02</v>
      </c>
      <c r="L2347" s="32">
        <v>22126.02</v>
      </c>
      <c r="M2347" s="32">
        <v>22126.02</v>
      </c>
      <c r="N2347" s="32">
        <v>22126.02</v>
      </c>
      <c r="O2347" s="32">
        <v>21107.52</v>
      </c>
      <c r="P2347" s="32">
        <v>21107.52</v>
      </c>
      <c r="Q2347" s="32">
        <v>21107.52</v>
      </c>
      <c r="R2347" s="32">
        <v>21107.52</v>
      </c>
      <c r="S2347" s="32">
        <v>17143.990000000002</v>
      </c>
    </row>
    <row r="2348" spans="2:19">
      <c r="B2348" s="5">
        <v>1957</v>
      </c>
      <c r="C2348" s="32">
        <v>21111.24</v>
      </c>
      <c r="D2348" s="32">
        <v>21111.24</v>
      </c>
      <c r="E2348" s="32">
        <v>18043.490000000002</v>
      </c>
      <c r="F2348" s="32">
        <v>18043.490000000002</v>
      </c>
      <c r="G2348" s="32">
        <v>18043.490000000002</v>
      </c>
      <c r="H2348" s="32">
        <v>18043.490000000002</v>
      </c>
      <c r="I2348" s="32">
        <v>18043.490000000002</v>
      </c>
      <c r="J2348" s="32">
        <v>18043.490000000002</v>
      </c>
      <c r="K2348" s="32">
        <v>17619.63</v>
      </c>
      <c r="L2348" s="32">
        <v>17619.63</v>
      </c>
      <c r="M2348" s="32">
        <v>17619.63</v>
      </c>
      <c r="N2348" s="32">
        <v>17619.63</v>
      </c>
      <c r="O2348" s="32">
        <v>17619.63</v>
      </c>
      <c r="P2348" s="32">
        <v>17619.63</v>
      </c>
      <c r="Q2348" s="32">
        <v>17619.63</v>
      </c>
      <c r="R2348" s="32">
        <v>17619.63</v>
      </c>
      <c r="S2348" s="32">
        <v>17619.63</v>
      </c>
    </row>
    <row r="2349" spans="2:19">
      <c r="B2349" s="5">
        <v>1956</v>
      </c>
      <c r="C2349" s="32">
        <v>25798.26</v>
      </c>
      <c r="D2349" s="32">
        <v>25798.26</v>
      </c>
      <c r="E2349" s="32">
        <v>25798.26</v>
      </c>
      <c r="F2349" s="32">
        <v>25798.26</v>
      </c>
      <c r="G2349" s="32">
        <v>25798.26</v>
      </c>
      <c r="H2349" s="32">
        <v>25798.26</v>
      </c>
      <c r="I2349" s="32">
        <v>25798.26</v>
      </c>
      <c r="J2349" s="32">
        <v>25798.26</v>
      </c>
      <c r="K2349" s="32">
        <v>25798.26</v>
      </c>
      <c r="L2349" s="32">
        <v>25798.26</v>
      </c>
      <c r="M2349" s="32">
        <v>25798.26</v>
      </c>
      <c r="N2349" s="32">
        <v>25798.26</v>
      </c>
      <c r="O2349" s="32">
        <v>25798.26</v>
      </c>
      <c r="P2349" s="32">
        <v>25798.26</v>
      </c>
      <c r="Q2349" s="32">
        <v>25798.26</v>
      </c>
      <c r="R2349" s="32">
        <v>25798.26</v>
      </c>
      <c r="S2349" s="32">
        <v>25798.26</v>
      </c>
    </row>
    <row r="2350" spans="2:19">
      <c r="B2350" s="5">
        <v>1955</v>
      </c>
      <c r="C2350" s="32">
        <v>6122.49</v>
      </c>
      <c r="D2350" s="32">
        <v>6122.49</v>
      </c>
      <c r="E2350" s="32">
        <v>6122.49</v>
      </c>
      <c r="F2350" s="32">
        <v>6122.49</v>
      </c>
      <c r="G2350" s="32">
        <v>6122.49</v>
      </c>
      <c r="H2350" s="32">
        <v>6122.49</v>
      </c>
      <c r="I2350" s="32">
        <v>6122.49</v>
      </c>
      <c r="J2350" s="32">
        <v>3566.03</v>
      </c>
      <c r="K2350" s="32">
        <v>3566.03</v>
      </c>
      <c r="L2350" s="32">
        <v>3566.03</v>
      </c>
      <c r="M2350" s="32">
        <v>3566.03</v>
      </c>
      <c r="N2350" s="32">
        <v>3566.03</v>
      </c>
      <c r="O2350" s="32">
        <v>3566.03</v>
      </c>
      <c r="P2350" s="32">
        <v>3566.03</v>
      </c>
      <c r="Q2350" s="32">
        <v>3566.03</v>
      </c>
      <c r="R2350" s="32">
        <v>3566.03</v>
      </c>
      <c r="S2350" s="32">
        <v>3566.03</v>
      </c>
    </row>
    <row r="2351" spans="2:19">
      <c r="B2351" s="5">
        <v>1954</v>
      </c>
      <c r="C2351" s="32">
        <v>3746.22</v>
      </c>
      <c r="D2351" s="32">
        <v>3746.22</v>
      </c>
      <c r="E2351" s="32">
        <v>3746.22</v>
      </c>
      <c r="F2351" s="32">
        <v>3746.22</v>
      </c>
      <c r="G2351" s="32">
        <v>3746.22</v>
      </c>
      <c r="H2351" s="32">
        <v>3746.22</v>
      </c>
      <c r="I2351" s="32">
        <v>3746.22</v>
      </c>
      <c r="J2351" s="32">
        <v>3746.2200000000003</v>
      </c>
      <c r="K2351" s="32">
        <v>3746.2200000000003</v>
      </c>
      <c r="L2351" s="32">
        <v>3746.2200000000003</v>
      </c>
      <c r="M2351" s="32">
        <v>3746.2200000000003</v>
      </c>
      <c r="N2351" s="32">
        <v>3746.2200000000003</v>
      </c>
      <c r="O2351" s="32">
        <v>2819.76</v>
      </c>
      <c r="P2351" s="32">
        <v>2819.76</v>
      </c>
      <c r="Q2351" s="32">
        <v>2819.76</v>
      </c>
      <c r="R2351" s="32">
        <v>2819.76</v>
      </c>
      <c r="S2351" s="32">
        <v>2819.76</v>
      </c>
    </row>
    <row r="2352" spans="2:19">
      <c r="B2352" s="5">
        <v>1953</v>
      </c>
      <c r="C2352" s="32">
        <v>7473.16</v>
      </c>
      <c r="D2352" s="32">
        <v>7473.16</v>
      </c>
      <c r="E2352" s="32">
        <v>7473.16</v>
      </c>
      <c r="F2352" s="32">
        <v>7473.16</v>
      </c>
      <c r="G2352" s="32">
        <v>7473.16</v>
      </c>
      <c r="H2352" s="32">
        <v>7473.16</v>
      </c>
      <c r="I2352" s="32">
        <v>7473.16</v>
      </c>
      <c r="J2352" s="32">
        <v>7473.16</v>
      </c>
      <c r="K2352" s="32">
        <v>7473.16</v>
      </c>
      <c r="L2352" s="32">
        <v>7473.16</v>
      </c>
      <c r="M2352" s="32">
        <v>7473.16</v>
      </c>
      <c r="N2352" s="32">
        <v>7473.16</v>
      </c>
      <c r="O2352" s="32">
        <v>7473.16</v>
      </c>
      <c r="P2352" s="32">
        <v>7473.16</v>
      </c>
      <c r="Q2352" s="32">
        <v>7473.16</v>
      </c>
      <c r="R2352" s="32">
        <v>7473.16</v>
      </c>
      <c r="S2352" s="32">
        <v>7473.16</v>
      </c>
    </row>
    <row r="2353" spans="2:19">
      <c r="B2353" s="5">
        <v>1952</v>
      </c>
      <c r="C2353" s="32">
        <v>2859.4</v>
      </c>
      <c r="D2353" s="32">
        <v>2859.4</v>
      </c>
      <c r="E2353" s="32">
        <v>2859.4</v>
      </c>
      <c r="F2353" s="32">
        <v>2859.4</v>
      </c>
      <c r="G2353" s="32">
        <v>2859.4</v>
      </c>
      <c r="H2353" s="32">
        <v>2859.4</v>
      </c>
      <c r="I2353" s="32">
        <v>2859.4</v>
      </c>
      <c r="J2353" s="32">
        <v>2859.4</v>
      </c>
      <c r="K2353" s="32">
        <v>2859.4</v>
      </c>
      <c r="L2353" s="32">
        <v>2859.4</v>
      </c>
      <c r="M2353" s="32">
        <v>2859.4</v>
      </c>
      <c r="N2353" s="32">
        <v>2859.4</v>
      </c>
      <c r="O2353" s="32">
        <v>2859.4</v>
      </c>
      <c r="P2353" s="32">
        <v>2859.4</v>
      </c>
      <c r="Q2353" s="32">
        <v>2859.4</v>
      </c>
      <c r="R2353" s="32">
        <v>2859.4</v>
      </c>
      <c r="S2353" s="32">
        <v>2859.4</v>
      </c>
    </row>
    <row r="2354" spans="2:19">
      <c r="B2354" s="5">
        <v>1951</v>
      </c>
      <c r="C2354" s="32">
        <v>1032.7</v>
      </c>
      <c r="D2354" s="32">
        <v>1032.7</v>
      </c>
      <c r="E2354" s="32">
        <v>1032.7</v>
      </c>
      <c r="F2354" s="32">
        <v>1032.7</v>
      </c>
      <c r="G2354" s="32">
        <v>1032.7</v>
      </c>
      <c r="H2354" s="32">
        <v>1032.7</v>
      </c>
      <c r="I2354" s="32">
        <v>1032.7</v>
      </c>
      <c r="J2354" s="32">
        <v>1032.7</v>
      </c>
      <c r="K2354" s="32">
        <v>1032.7</v>
      </c>
      <c r="L2354" s="32">
        <v>1032.7</v>
      </c>
      <c r="M2354" s="32">
        <v>1032.7</v>
      </c>
      <c r="N2354" s="32">
        <v>1032.7</v>
      </c>
      <c r="O2354" s="32">
        <v>1032.7</v>
      </c>
      <c r="P2354" s="32">
        <v>1032.7</v>
      </c>
      <c r="Q2354" s="32">
        <v>1032.7</v>
      </c>
      <c r="R2354" s="32">
        <v>1032.7</v>
      </c>
      <c r="S2354" s="32">
        <v>1032.7</v>
      </c>
    </row>
    <row r="2355" spans="2:19">
      <c r="B2355" s="5">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5">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5">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5">
        <v>1947</v>
      </c>
      <c r="C2358" s="32">
        <v>106.9</v>
      </c>
      <c r="D2358" s="32">
        <v>106.9</v>
      </c>
      <c r="E2358" s="32">
        <v>106.9</v>
      </c>
      <c r="F2358" s="32">
        <v>106.9</v>
      </c>
      <c r="G2358" s="32">
        <v>106.9</v>
      </c>
      <c r="H2358" s="32">
        <v>106.9</v>
      </c>
      <c r="I2358" s="32">
        <v>106.9</v>
      </c>
      <c r="J2358" s="32">
        <v>106.9</v>
      </c>
      <c r="K2358" s="32">
        <v>106.9</v>
      </c>
      <c r="L2358" s="32">
        <v>106.9</v>
      </c>
      <c r="M2358" s="32">
        <v>106.9</v>
      </c>
      <c r="N2358" s="32">
        <v>106.9</v>
      </c>
      <c r="O2358" s="32">
        <v>106.9</v>
      </c>
      <c r="P2358" s="32">
        <v>106.9</v>
      </c>
      <c r="Q2358" s="32">
        <v>106.9</v>
      </c>
      <c r="R2358" s="32">
        <v>106.9</v>
      </c>
      <c r="S2358" s="32">
        <v>106.9</v>
      </c>
    </row>
    <row r="2359" spans="2:19">
      <c r="B2359" s="5">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5">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5">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5">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5">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5">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5">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5">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5">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5">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5">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5">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5">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5">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5">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5">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5">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54" t="s">
        <v>128</v>
      </c>
      <c r="B2376" s="6" t="s">
        <v>10</v>
      </c>
      <c r="C2376" s="7">
        <f>[2]Verpächter_Anlagevermögen!C2376</f>
        <v>32592173.79000001</v>
      </c>
      <c r="D2376" s="7">
        <f>[2]Verpächter_Anlagevermögen!D2376</f>
        <v>33087770.669999998</v>
      </c>
      <c r="E2376" s="7">
        <f>[2]Verpächter_Anlagevermögen!E2376</f>
        <v>33220192.519999996</v>
      </c>
      <c r="F2376" s="7">
        <f>[2]Verpächter_Anlagevermögen!F2376</f>
        <v>33477359.739999987</v>
      </c>
      <c r="G2376" s="7">
        <f>[2]Verpächter_Anlagevermögen!G2376</f>
        <v>33810590.999999993</v>
      </c>
      <c r="H2376" s="7">
        <f>[2]Verpächter_Anlagevermögen!H2376</f>
        <v>34184927.370000005</v>
      </c>
      <c r="I2376" s="7">
        <f>[2]Verpächter_Anlagevermögen!I2376</f>
        <v>34355851.600000016</v>
      </c>
      <c r="J2376" s="7">
        <f>[2]Verpächter_Anlagevermögen!J2376</f>
        <v>34919954.770000011</v>
      </c>
      <c r="K2376" s="7">
        <f>[2]Verpächter_Anlagevermögen!K2376</f>
        <v>35379034.129999995</v>
      </c>
      <c r="L2376" s="7">
        <f>[2]Verpächter_Anlagevermögen!L2376</f>
        <v>36598243.199999988</v>
      </c>
      <c r="M2376" s="7">
        <f>[2]Verpächter_Anlagevermögen!M2376</f>
        <v>36787637.969999999</v>
      </c>
      <c r="N2376" s="10">
        <f>[2]Verpächter_Anlagevermögen!N2376</f>
        <v>37583653.829999991</v>
      </c>
      <c r="O2376" s="10">
        <f>[2]Verpächter_Anlagevermögen!O2376</f>
        <v>38162447.249999993</v>
      </c>
      <c r="P2376" s="10">
        <f>[2]Verpächter_Anlagevermögen!P2376</f>
        <v>39372979.139999993</v>
      </c>
      <c r="Q2376" s="10">
        <f>[2]Verpächter_Anlagevermögen!Q2376</f>
        <v>40227517.190000005</v>
      </c>
      <c r="R2376" s="10">
        <f>[2]Verpächter_Anlagevermögen!R2376</f>
        <v>41525839.309999995</v>
      </c>
      <c r="S2376" s="10">
        <f>SUM(S2283:S2375)</f>
        <v>43022527.459999993</v>
      </c>
    </row>
    <row r="2377" spans="1:19">
      <c r="A2377" s="55"/>
      <c r="B2377" s="6"/>
      <c r="C2377" s="7"/>
      <c r="D2377" s="7"/>
      <c r="E2377" s="7"/>
      <c r="F2377" s="7"/>
      <c r="G2377" s="7"/>
      <c r="H2377" s="7"/>
      <c r="I2377" s="7"/>
      <c r="J2377" s="7"/>
      <c r="K2377" s="7"/>
      <c r="L2377" s="7"/>
      <c r="M2377" s="9"/>
      <c r="R2377" s="32"/>
    </row>
    <row r="2378" spans="1:19">
      <c r="A2378" s="56" t="s">
        <v>129</v>
      </c>
      <c r="B2378" s="5">
        <v>2022</v>
      </c>
      <c r="C2378" s="31">
        <v>0</v>
      </c>
      <c r="D2378" s="31">
        <v>0</v>
      </c>
      <c r="E2378" s="31">
        <v>0</v>
      </c>
      <c r="F2378" s="31">
        <v>0</v>
      </c>
      <c r="G2378" s="31">
        <v>0</v>
      </c>
      <c r="H2378" s="31">
        <v>0</v>
      </c>
      <c r="I2378" s="31">
        <v>0</v>
      </c>
      <c r="J2378" s="31">
        <v>0</v>
      </c>
      <c r="K2378" s="31">
        <v>0</v>
      </c>
      <c r="L2378" s="31">
        <v>0</v>
      </c>
      <c r="M2378" s="31">
        <v>0</v>
      </c>
      <c r="N2378" s="31">
        <v>0</v>
      </c>
      <c r="O2378" s="31">
        <v>0</v>
      </c>
      <c r="P2378" s="31">
        <v>0</v>
      </c>
      <c r="Q2378" s="31">
        <v>0</v>
      </c>
      <c r="R2378" s="32">
        <v>0</v>
      </c>
      <c r="S2378" s="32"/>
    </row>
    <row r="2379" spans="1:19">
      <c r="A2379" s="33"/>
      <c r="B2379" s="5">
        <v>2021</v>
      </c>
      <c r="C2379" s="31">
        <v>0</v>
      </c>
      <c r="D2379" s="31">
        <v>0</v>
      </c>
      <c r="E2379" s="31">
        <v>0</v>
      </c>
      <c r="F2379" s="31">
        <v>0</v>
      </c>
      <c r="G2379" s="31">
        <v>0</v>
      </c>
      <c r="H2379" s="31">
        <v>0</v>
      </c>
      <c r="I2379" s="31">
        <v>0</v>
      </c>
      <c r="J2379" s="31">
        <v>0</v>
      </c>
      <c r="K2379" s="31">
        <v>0</v>
      </c>
      <c r="L2379" s="31">
        <v>0</v>
      </c>
      <c r="M2379" s="31">
        <v>0</v>
      </c>
      <c r="N2379" s="31">
        <v>0</v>
      </c>
      <c r="O2379" s="31">
        <v>0</v>
      </c>
      <c r="P2379" s="31">
        <v>0</v>
      </c>
      <c r="Q2379" s="31">
        <v>0</v>
      </c>
      <c r="R2379" s="32">
        <v>0</v>
      </c>
      <c r="S2379" s="32"/>
    </row>
    <row r="2380" spans="1:19">
      <c r="B2380" s="5">
        <v>2020</v>
      </c>
      <c r="C2380" s="31">
        <v>0</v>
      </c>
      <c r="D2380" s="31">
        <v>0</v>
      </c>
      <c r="E2380" s="31">
        <v>0</v>
      </c>
      <c r="F2380" s="31">
        <v>0</v>
      </c>
      <c r="G2380" s="31">
        <v>0</v>
      </c>
      <c r="H2380" s="31">
        <v>0</v>
      </c>
      <c r="I2380" s="31">
        <v>0</v>
      </c>
      <c r="J2380" s="31">
        <v>0</v>
      </c>
      <c r="K2380" s="31">
        <v>0</v>
      </c>
      <c r="L2380" s="31">
        <v>0</v>
      </c>
      <c r="M2380" s="31">
        <v>0</v>
      </c>
      <c r="N2380" s="31">
        <v>0</v>
      </c>
      <c r="O2380" s="31">
        <v>0</v>
      </c>
      <c r="P2380" s="31">
        <v>0</v>
      </c>
      <c r="Q2380" s="32">
        <v>0</v>
      </c>
      <c r="R2380" s="32">
        <v>0</v>
      </c>
      <c r="S2380" s="32"/>
    </row>
    <row r="2381" spans="1:19">
      <c r="A2381" s="35"/>
      <c r="B2381" s="5">
        <v>2019</v>
      </c>
      <c r="C2381" s="31">
        <v>0</v>
      </c>
      <c r="D2381" s="31">
        <v>0</v>
      </c>
      <c r="E2381" s="31">
        <v>0</v>
      </c>
      <c r="F2381" s="31">
        <v>0</v>
      </c>
      <c r="G2381" s="31">
        <v>0</v>
      </c>
      <c r="H2381" s="31">
        <v>0</v>
      </c>
      <c r="I2381" s="31">
        <v>0</v>
      </c>
      <c r="J2381" s="31">
        <v>0</v>
      </c>
      <c r="K2381" s="31">
        <v>0</v>
      </c>
      <c r="L2381" s="31">
        <v>0</v>
      </c>
      <c r="M2381" s="31">
        <v>0</v>
      </c>
      <c r="N2381" s="31">
        <v>0</v>
      </c>
      <c r="O2381" s="31">
        <v>0</v>
      </c>
      <c r="P2381" s="32">
        <v>0</v>
      </c>
      <c r="Q2381" s="32">
        <v>0</v>
      </c>
      <c r="R2381" s="32">
        <v>0</v>
      </c>
      <c r="S2381" s="32"/>
    </row>
    <row r="2382" spans="1:19">
      <c r="A2382" s="35"/>
      <c r="B2382" s="5">
        <v>2018</v>
      </c>
      <c r="C2382" s="31">
        <v>0</v>
      </c>
      <c r="D2382" s="31">
        <v>0</v>
      </c>
      <c r="E2382" s="31">
        <v>0</v>
      </c>
      <c r="F2382" s="31">
        <v>0</v>
      </c>
      <c r="G2382" s="31">
        <v>0</v>
      </c>
      <c r="H2382" s="31">
        <v>0</v>
      </c>
      <c r="I2382" s="31">
        <v>0</v>
      </c>
      <c r="J2382" s="31">
        <v>0</v>
      </c>
      <c r="K2382" s="31">
        <v>0</v>
      </c>
      <c r="L2382" s="31">
        <v>0</v>
      </c>
      <c r="M2382" s="31">
        <v>0</v>
      </c>
      <c r="N2382" s="31">
        <v>0</v>
      </c>
      <c r="O2382" s="32">
        <v>0</v>
      </c>
      <c r="P2382" s="32">
        <v>0</v>
      </c>
      <c r="Q2382" s="32">
        <v>0</v>
      </c>
      <c r="R2382" s="32">
        <v>0</v>
      </c>
      <c r="S2382" s="32"/>
    </row>
    <row r="2383" spans="1:19">
      <c r="A2383" s="35"/>
      <c r="B2383" s="5">
        <v>2017</v>
      </c>
      <c r="C2383" s="31">
        <v>0</v>
      </c>
      <c r="D2383" s="31">
        <v>0</v>
      </c>
      <c r="E2383" s="31">
        <v>0</v>
      </c>
      <c r="F2383" s="31">
        <v>0</v>
      </c>
      <c r="G2383" s="31">
        <v>0</v>
      </c>
      <c r="H2383" s="31">
        <v>0</v>
      </c>
      <c r="I2383" s="31">
        <v>0</v>
      </c>
      <c r="J2383" s="31">
        <v>0</v>
      </c>
      <c r="K2383" s="31">
        <v>0</v>
      </c>
      <c r="L2383" s="31">
        <v>0</v>
      </c>
      <c r="M2383" s="31">
        <v>0</v>
      </c>
      <c r="N2383" s="32">
        <v>0</v>
      </c>
      <c r="O2383" s="32">
        <v>0</v>
      </c>
      <c r="P2383" s="32">
        <v>0</v>
      </c>
      <c r="Q2383" s="32">
        <v>0</v>
      </c>
      <c r="R2383" s="32">
        <v>0</v>
      </c>
      <c r="S2383" s="32"/>
    </row>
    <row r="2384" spans="1:19">
      <c r="B2384" s="5">
        <v>2016</v>
      </c>
      <c r="C2384" s="31">
        <v>0</v>
      </c>
      <c r="D2384" s="31">
        <v>0</v>
      </c>
      <c r="E2384" s="31">
        <v>0</v>
      </c>
      <c r="F2384" s="31">
        <v>0</v>
      </c>
      <c r="G2384" s="31">
        <v>0</v>
      </c>
      <c r="H2384" s="31">
        <v>0</v>
      </c>
      <c r="I2384" s="31">
        <v>0</v>
      </c>
      <c r="J2384" s="31">
        <v>0</v>
      </c>
      <c r="K2384" s="31">
        <v>0</v>
      </c>
      <c r="L2384" s="31">
        <v>0</v>
      </c>
      <c r="M2384" s="32">
        <v>0</v>
      </c>
      <c r="N2384" s="32">
        <v>0</v>
      </c>
      <c r="O2384" s="32">
        <v>0</v>
      </c>
      <c r="P2384" s="32">
        <v>0</v>
      </c>
      <c r="Q2384" s="32">
        <v>0</v>
      </c>
      <c r="R2384" s="32">
        <v>0</v>
      </c>
      <c r="S2384" s="32"/>
    </row>
    <row r="2385" spans="2:19">
      <c r="B2385" s="5">
        <v>2015</v>
      </c>
      <c r="C2385" s="31">
        <v>0</v>
      </c>
      <c r="D2385" s="31">
        <v>0</v>
      </c>
      <c r="E2385" s="31">
        <v>0</v>
      </c>
      <c r="F2385" s="31">
        <v>0</v>
      </c>
      <c r="G2385" s="31">
        <v>0</v>
      </c>
      <c r="H2385" s="31">
        <v>0</v>
      </c>
      <c r="I2385" s="31">
        <v>0</v>
      </c>
      <c r="J2385" s="31">
        <v>0</v>
      </c>
      <c r="K2385" s="31">
        <v>0</v>
      </c>
      <c r="L2385" s="32">
        <v>0</v>
      </c>
      <c r="M2385" s="32">
        <v>0</v>
      </c>
      <c r="N2385" s="32">
        <v>0</v>
      </c>
      <c r="O2385" s="32">
        <v>0</v>
      </c>
      <c r="P2385" s="32">
        <v>0</v>
      </c>
      <c r="Q2385" s="32">
        <v>0</v>
      </c>
      <c r="R2385" s="32">
        <v>0</v>
      </c>
      <c r="S2385" s="32"/>
    </row>
    <row r="2386" spans="2:19">
      <c r="B2386" s="5">
        <v>2014</v>
      </c>
      <c r="C2386" s="31">
        <v>0</v>
      </c>
      <c r="D2386" s="31">
        <v>0</v>
      </c>
      <c r="E2386" s="31">
        <v>0</v>
      </c>
      <c r="F2386" s="31">
        <v>0</v>
      </c>
      <c r="G2386" s="31">
        <v>0</v>
      </c>
      <c r="H2386" s="31">
        <v>0</v>
      </c>
      <c r="I2386" s="31">
        <v>0</v>
      </c>
      <c r="J2386" s="31">
        <v>0</v>
      </c>
      <c r="K2386" s="32">
        <v>0</v>
      </c>
      <c r="L2386" s="32">
        <v>0</v>
      </c>
      <c r="M2386" s="32">
        <v>0</v>
      </c>
      <c r="N2386" s="32">
        <v>0</v>
      </c>
      <c r="O2386" s="32">
        <v>0</v>
      </c>
      <c r="P2386" s="32">
        <v>0</v>
      </c>
      <c r="Q2386" s="32">
        <v>0</v>
      </c>
      <c r="R2386" s="32">
        <v>0</v>
      </c>
      <c r="S2386" s="32"/>
    </row>
    <row r="2387" spans="2:19">
      <c r="B2387" s="5">
        <v>2013</v>
      </c>
      <c r="C2387" s="31">
        <v>0</v>
      </c>
      <c r="D2387" s="31">
        <v>0</v>
      </c>
      <c r="E2387" s="31">
        <v>0</v>
      </c>
      <c r="F2387" s="31">
        <v>0</v>
      </c>
      <c r="G2387" s="31">
        <v>0</v>
      </c>
      <c r="H2387" s="31">
        <v>0</v>
      </c>
      <c r="I2387" s="31">
        <v>0</v>
      </c>
      <c r="J2387" s="32">
        <v>0</v>
      </c>
      <c r="K2387" s="32">
        <v>0</v>
      </c>
      <c r="L2387" s="32">
        <v>0</v>
      </c>
      <c r="M2387" s="32">
        <v>0</v>
      </c>
      <c r="N2387" s="32">
        <v>0</v>
      </c>
      <c r="O2387" s="32">
        <v>0</v>
      </c>
      <c r="P2387" s="32">
        <v>0</v>
      </c>
      <c r="Q2387" s="32">
        <v>0</v>
      </c>
      <c r="R2387" s="32">
        <v>0</v>
      </c>
      <c r="S2387" s="32"/>
    </row>
    <row r="2388" spans="2:19">
      <c r="B2388" s="5">
        <v>2012</v>
      </c>
      <c r="C2388" s="31">
        <v>0</v>
      </c>
      <c r="D2388" s="31">
        <v>0</v>
      </c>
      <c r="E2388" s="31">
        <v>0</v>
      </c>
      <c r="F2388" s="31">
        <v>0</v>
      </c>
      <c r="G2388" s="31">
        <v>0</v>
      </c>
      <c r="H2388" s="31">
        <v>0</v>
      </c>
      <c r="I2388" s="32">
        <v>0</v>
      </c>
      <c r="J2388" s="32">
        <v>0</v>
      </c>
      <c r="K2388" s="32">
        <v>0</v>
      </c>
      <c r="L2388" s="32">
        <v>0</v>
      </c>
      <c r="M2388" s="32">
        <v>0</v>
      </c>
      <c r="N2388" s="32">
        <v>0</v>
      </c>
      <c r="O2388" s="32">
        <v>0</v>
      </c>
      <c r="P2388" s="32">
        <v>0</v>
      </c>
      <c r="Q2388" s="32">
        <v>0</v>
      </c>
      <c r="R2388" s="32">
        <v>0</v>
      </c>
      <c r="S2388" s="32"/>
    </row>
    <row r="2389" spans="2:19">
      <c r="B2389" s="5">
        <v>2011</v>
      </c>
      <c r="C2389" s="31">
        <v>0</v>
      </c>
      <c r="D2389" s="31">
        <v>0</v>
      </c>
      <c r="E2389" s="31">
        <v>0</v>
      </c>
      <c r="F2389" s="31">
        <v>0</v>
      </c>
      <c r="G2389" s="31">
        <v>0</v>
      </c>
      <c r="H2389" s="32">
        <v>0</v>
      </c>
      <c r="I2389" s="32">
        <v>0</v>
      </c>
      <c r="J2389" s="32">
        <v>0</v>
      </c>
      <c r="K2389" s="32">
        <v>0</v>
      </c>
      <c r="L2389" s="32">
        <v>0</v>
      </c>
      <c r="M2389" s="32">
        <v>0</v>
      </c>
      <c r="N2389" s="32">
        <v>0</v>
      </c>
      <c r="O2389" s="32">
        <v>0</v>
      </c>
      <c r="P2389" s="32">
        <v>0</v>
      </c>
      <c r="Q2389" s="32">
        <v>0</v>
      </c>
      <c r="R2389" s="32">
        <v>0</v>
      </c>
      <c r="S2389" s="32"/>
    </row>
    <row r="2390" spans="2:19">
      <c r="B2390" s="5">
        <v>2010</v>
      </c>
      <c r="C2390" s="31">
        <v>0</v>
      </c>
      <c r="D2390" s="31">
        <v>0</v>
      </c>
      <c r="E2390" s="31">
        <v>0</v>
      </c>
      <c r="F2390" s="31">
        <v>0</v>
      </c>
      <c r="G2390" s="32">
        <v>0</v>
      </c>
      <c r="H2390" s="32">
        <v>0</v>
      </c>
      <c r="I2390" s="32">
        <v>0</v>
      </c>
      <c r="J2390" s="32">
        <v>0</v>
      </c>
      <c r="K2390" s="32">
        <v>0</v>
      </c>
      <c r="L2390" s="32">
        <v>0</v>
      </c>
      <c r="M2390" s="32">
        <v>0</v>
      </c>
      <c r="N2390" s="32">
        <v>0</v>
      </c>
      <c r="O2390" s="32">
        <v>0</v>
      </c>
      <c r="P2390" s="32">
        <v>0</v>
      </c>
      <c r="Q2390" s="32">
        <v>0</v>
      </c>
      <c r="R2390" s="32">
        <v>0</v>
      </c>
      <c r="S2390" s="32"/>
    </row>
    <row r="2391" spans="2:19">
      <c r="B2391" s="5">
        <v>2009</v>
      </c>
      <c r="C2391" s="31">
        <v>0</v>
      </c>
      <c r="D2391" s="31">
        <v>0</v>
      </c>
      <c r="E2391" s="31">
        <v>0</v>
      </c>
      <c r="F2391" s="32">
        <v>0</v>
      </c>
      <c r="G2391" s="32">
        <v>0</v>
      </c>
      <c r="H2391" s="32">
        <v>0</v>
      </c>
      <c r="I2391" s="32">
        <v>0</v>
      </c>
      <c r="J2391" s="32">
        <v>0</v>
      </c>
      <c r="K2391" s="32">
        <v>0</v>
      </c>
      <c r="L2391" s="32">
        <v>0</v>
      </c>
      <c r="M2391" s="32">
        <v>0</v>
      </c>
      <c r="N2391" s="32">
        <v>0</v>
      </c>
      <c r="O2391" s="32">
        <v>0</v>
      </c>
      <c r="P2391" s="32">
        <v>0</v>
      </c>
      <c r="Q2391" s="32">
        <v>0</v>
      </c>
      <c r="R2391" s="32">
        <v>0</v>
      </c>
      <c r="S2391" s="32"/>
    </row>
    <row r="2392" spans="2:19">
      <c r="B2392" s="5">
        <v>2008</v>
      </c>
      <c r="C2392" s="31">
        <v>0</v>
      </c>
      <c r="D2392" s="31">
        <v>0</v>
      </c>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row>
    <row r="2393" spans="2:19">
      <c r="B2393" s="5">
        <v>2007</v>
      </c>
      <c r="C2393" s="31">
        <v>0</v>
      </c>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row>
    <row r="2394" spans="2:19">
      <c r="B2394" s="5">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row>
    <row r="2395" spans="2:19">
      <c r="B2395" s="5">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row>
    <row r="2396" spans="2:19">
      <c r="B2396" s="5">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row>
    <row r="2397" spans="2:19">
      <c r="B2397" s="5">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row>
    <row r="2398" spans="2:19">
      <c r="B2398" s="5">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row>
    <row r="2399" spans="2:19">
      <c r="B2399" s="5">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row>
    <row r="2400" spans="2:19">
      <c r="B2400" s="5">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row>
    <row r="2401" spans="2:19">
      <c r="B2401" s="5">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row>
    <row r="2402" spans="2:19">
      <c r="B2402" s="5">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row>
    <row r="2403" spans="2:19">
      <c r="B2403" s="5">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row>
    <row r="2404" spans="2:19">
      <c r="B2404" s="5">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row>
    <row r="2405" spans="2:19">
      <c r="B2405" s="5">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row>
    <row r="2406" spans="2:19">
      <c r="B2406" s="5">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row>
    <row r="2407" spans="2:19">
      <c r="B2407" s="5">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row>
    <row r="2408" spans="2:19">
      <c r="B2408" s="5">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row>
    <row r="2409" spans="2:19">
      <c r="B2409" s="5">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row>
    <row r="2410" spans="2:19">
      <c r="B2410" s="5">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row>
    <row r="2411" spans="2:19">
      <c r="B2411" s="5">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row>
    <row r="2412" spans="2:19">
      <c r="B2412" s="5">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row>
    <row r="2413" spans="2:19">
      <c r="B2413" s="5">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row>
    <row r="2414" spans="2:19">
      <c r="B2414" s="5">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row>
    <row r="2415" spans="2:19">
      <c r="B2415" s="5">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row>
    <row r="2416" spans="2:19">
      <c r="B2416" s="5">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row>
    <row r="2417" spans="2:19">
      <c r="B2417" s="5">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row>
    <row r="2418" spans="2:19">
      <c r="B2418" s="5">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row>
    <row r="2419" spans="2:19">
      <c r="B2419" s="5">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row>
    <row r="2420" spans="2:19">
      <c r="B2420" s="5">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row>
    <row r="2421" spans="2:19">
      <c r="B2421" s="5">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row>
    <row r="2422" spans="2:19">
      <c r="B2422" s="5">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row>
    <row r="2423" spans="2:19">
      <c r="B2423" s="5">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row>
    <row r="2424" spans="2:19">
      <c r="B2424" s="5">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row>
    <row r="2425" spans="2:19">
      <c r="B2425" s="5">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row>
    <row r="2426" spans="2:19">
      <c r="B2426" s="5">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row>
    <row r="2427" spans="2:19">
      <c r="B2427" s="5">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row>
    <row r="2428" spans="2:19">
      <c r="B2428" s="5">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row>
    <row r="2429" spans="2:19">
      <c r="B2429" s="5">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row>
    <row r="2430" spans="2:19">
      <c r="B2430" s="5">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row>
    <row r="2431" spans="2:19">
      <c r="B2431" s="5">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row>
    <row r="2432" spans="2:19">
      <c r="B2432" s="5">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row>
    <row r="2433" spans="2:19">
      <c r="B2433" s="5">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row>
    <row r="2434" spans="2:19">
      <c r="B2434" s="5">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row>
    <row r="2435" spans="2:19">
      <c r="B2435" s="5">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row>
    <row r="2436" spans="2:19">
      <c r="B2436" s="5">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row>
    <row r="2437" spans="2:19">
      <c r="B2437" s="5">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row>
    <row r="2438" spans="2:19">
      <c r="B2438" s="5">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row>
    <row r="2439" spans="2:19">
      <c r="B2439" s="5">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row>
    <row r="2440" spans="2:19">
      <c r="B2440" s="5">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row>
    <row r="2441" spans="2:19">
      <c r="B2441" s="5">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row>
    <row r="2442" spans="2:19">
      <c r="B2442" s="5">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row>
    <row r="2443" spans="2:19">
      <c r="B2443" s="5">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row>
    <row r="2444" spans="2:19">
      <c r="B2444" s="5">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row>
    <row r="2445" spans="2:19">
      <c r="B2445" s="5">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row>
    <row r="2446" spans="2:19">
      <c r="B2446" s="5">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row>
    <row r="2447" spans="2:19">
      <c r="B2447" s="5">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row>
    <row r="2448" spans="2:19">
      <c r="B2448" s="5">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row>
    <row r="2449" spans="2:19">
      <c r="B2449" s="5">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row>
    <row r="2450" spans="2:19">
      <c r="B2450" s="5">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row>
    <row r="2451" spans="2:19">
      <c r="B2451" s="5">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row>
    <row r="2452" spans="2:19">
      <c r="B2452" s="5">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row>
    <row r="2453" spans="2:19">
      <c r="B2453" s="5">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row>
    <row r="2454" spans="2:19">
      <c r="B2454" s="5">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row>
    <row r="2455" spans="2:19">
      <c r="B2455" s="5">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row>
    <row r="2456" spans="2:19">
      <c r="B2456" s="5">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row>
    <row r="2457" spans="2:19">
      <c r="B2457" s="5">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row>
    <row r="2458" spans="2:19">
      <c r="B2458" s="5">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row>
    <row r="2459" spans="2:19">
      <c r="B2459" s="5">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row>
    <row r="2460" spans="2:19">
      <c r="B2460" s="5">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row>
    <row r="2461" spans="2:19">
      <c r="B2461" s="5">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row>
    <row r="2462" spans="2:19">
      <c r="B2462" s="5">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row>
    <row r="2463" spans="2:19">
      <c r="B2463" s="5">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row>
    <row r="2464" spans="2:19">
      <c r="B2464" s="5">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row>
    <row r="2465" spans="1:19">
      <c r="B2465" s="5">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row>
    <row r="2466" spans="1:19">
      <c r="B2466" s="5">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row>
    <row r="2467" spans="1:19">
      <c r="B2467" s="5">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row>
    <row r="2468" spans="1:19">
      <c r="B2468" s="5">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row>
    <row r="2469" spans="1:19">
      <c r="B2469" s="5">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row>
    <row r="2470" spans="1:19">
      <c r="B2470" s="5">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row>
    <row r="2471" spans="1:19">
      <c r="A2471" s="54" t="s">
        <v>129</v>
      </c>
      <c r="B2471" s="6" t="s">
        <v>10</v>
      </c>
      <c r="C2471" s="7">
        <f>SUM(C2394:C2470)</f>
        <v>0</v>
      </c>
      <c r="D2471" s="7">
        <f>SUM(D2393:D2470)</f>
        <v>0</v>
      </c>
      <c r="E2471" s="7">
        <f>SUM(E2392:E2470)</f>
        <v>0</v>
      </c>
      <c r="F2471" s="7">
        <f>SUM(F2391:F2470)</f>
        <v>0</v>
      </c>
      <c r="G2471" s="7">
        <f>SUM(G2390:G2470)</f>
        <v>0</v>
      </c>
      <c r="H2471" s="7">
        <f t="shared" ref="H2471:M2471" si="21">SUM(H2384:H2470)</f>
        <v>0</v>
      </c>
      <c r="I2471" s="7">
        <f t="shared" si="21"/>
        <v>0</v>
      </c>
      <c r="J2471" s="7">
        <f t="shared" si="21"/>
        <v>0</v>
      </c>
      <c r="K2471" s="7">
        <f t="shared" si="21"/>
        <v>0</v>
      </c>
      <c r="L2471" s="7">
        <f t="shared" si="21"/>
        <v>0</v>
      </c>
      <c r="M2471" s="7">
        <f t="shared" si="21"/>
        <v>0</v>
      </c>
      <c r="N2471" s="10">
        <f>SUM(N2379:N2470)</f>
        <v>0</v>
      </c>
      <c r="O2471" s="10">
        <f>SUM(O2379:O2470)</f>
        <v>0</v>
      </c>
      <c r="P2471" s="10">
        <f>SUM(P2379:P2470)</f>
        <v>0</v>
      </c>
      <c r="Q2471" s="10">
        <f>SUM(Q2379:Q2470)</f>
        <v>0</v>
      </c>
      <c r="R2471" s="10">
        <f>SUM(R2378:R2470)</f>
        <v>0</v>
      </c>
      <c r="S2471" s="10">
        <f>SUM(S2378:S2470)</f>
        <v>0</v>
      </c>
    </row>
    <row r="2472" spans="1:19">
      <c r="A2472" s="55"/>
      <c r="B2472" s="6"/>
      <c r="C2472" s="7"/>
      <c r="D2472" s="7"/>
      <c r="E2472" s="7"/>
      <c r="F2472" s="7"/>
      <c r="G2472" s="7"/>
      <c r="H2472" s="7"/>
      <c r="I2472" s="7"/>
      <c r="J2472" s="7"/>
      <c r="K2472" s="7"/>
      <c r="L2472" s="7"/>
      <c r="M2472" s="9"/>
    </row>
    <row r="2473" spans="1:19">
      <c r="A2473" s="56" t="s">
        <v>130</v>
      </c>
      <c r="B2473" s="5">
        <v>2022</v>
      </c>
      <c r="C2473" s="31"/>
      <c r="D2473" s="31"/>
      <c r="E2473" s="31"/>
      <c r="F2473" s="31"/>
      <c r="G2473" s="31"/>
      <c r="H2473" s="31"/>
      <c r="I2473" s="31"/>
      <c r="J2473" s="31"/>
      <c r="K2473" s="31"/>
      <c r="L2473" s="31"/>
      <c r="M2473" s="31"/>
      <c r="N2473" s="31"/>
      <c r="O2473" s="31"/>
      <c r="P2473" s="31"/>
      <c r="Q2473" s="31"/>
      <c r="R2473" s="53"/>
      <c r="S2473" s="32">
        <v>2962079.35</v>
      </c>
    </row>
    <row r="2474" spans="1:19">
      <c r="A2474" s="33"/>
      <c r="B2474" s="5">
        <v>2021</v>
      </c>
      <c r="C2474" s="31">
        <v>0</v>
      </c>
      <c r="D2474" s="31">
        <v>0</v>
      </c>
      <c r="E2474" s="31">
        <v>0</v>
      </c>
      <c r="F2474" s="31">
        <v>0</v>
      </c>
      <c r="G2474" s="31">
        <v>0</v>
      </c>
      <c r="H2474" s="31">
        <v>0</v>
      </c>
      <c r="I2474" s="31">
        <v>0</v>
      </c>
      <c r="J2474" s="31">
        <v>0</v>
      </c>
      <c r="K2474" s="31">
        <v>0</v>
      </c>
      <c r="L2474" s="31">
        <v>0</v>
      </c>
      <c r="M2474" s="31">
        <v>0</v>
      </c>
      <c r="N2474" s="31">
        <v>0</v>
      </c>
      <c r="O2474" s="31">
        <v>0</v>
      </c>
      <c r="P2474" s="31">
        <v>0</v>
      </c>
      <c r="Q2474" s="31">
        <v>0</v>
      </c>
      <c r="R2474" s="32">
        <v>1976039.88</v>
      </c>
      <c r="S2474" s="32">
        <v>1975530.8699999999</v>
      </c>
    </row>
    <row r="2475" spans="1:19">
      <c r="B2475" s="5">
        <v>2020</v>
      </c>
      <c r="C2475" s="31">
        <v>0</v>
      </c>
      <c r="D2475" s="31">
        <v>0</v>
      </c>
      <c r="E2475" s="31">
        <v>0</v>
      </c>
      <c r="F2475" s="31">
        <v>0</v>
      </c>
      <c r="G2475" s="31">
        <v>0</v>
      </c>
      <c r="H2475" s="31">
        <v>0</v>
      </c>
      <c r="I2475" s="31">
        <v>0</v>
      </c>
      <c r="J2475" s="31">
        <v>0</v>
      </c>
      <c r="K2475" s="31">
        <v>0</v>
      </c>
      <c r="L2475" s="31">
        <v>0</v>
      </c>
      <c r="M2475" s="31">
        <v>0</v>
      </c>
      <c r="N2475" s="31">
        <v>0</v>
      </c>
      <c r="O2475" s="31">
        <v>0</v>
      </c>
      <c r="P2475" s="31">
        <v>0</v>
      </c>
      <c r="Q2475" s="32">
        <v>1419095.52</v>
      </c>
      <c r="R2475" s="32">
        <v>1419095.52</v>
      </c>
      <c r="S2475" s="32">
        <v>1419095.52</v>
      </c>
    </row>
    <row r="2476" spans="1:19">
      <c r="A2476" s="35"/>
      <c r="B2476" s="5">
        <v>2019</v>
      </c>
      <c r="C2476" s="31">
        <v>0</v>
      </c>
      <c r="D2476" s="31">
        <v>0</v>
      </c>
      <c r="E2476" s="31">
        <v>0</v>
      </c>
      <c r="F2476" s="31">
        <v>0</v>
      </c>
      <c r="G2476" s="31">
        <v>0</v>
      </c>
      <c r="H2476" s="31">
        <v>0</v>
      </c>
      <c r="I2476" s="31">
        <v>0</v>
      </c>
      <c r="J2476" s="31">
        <v>0</v>
      </c>
      <c r="K2476" s="31">
        <v>0</v>
      </c>
      <c r="L2476" s="31">
        <v>0</v>
      </c>
      <c r="M2476" s="31">
        <v>0</v>
      </c>
      <c r="N2476" s="31">
        <v>0</v>
      </c>
      <c r="O2476" s="31">
        <v>0</v>
      </c>
      <c r="P2476" s="32">
        <v>1489801.36</v>
      </c>
      <c r="Q2476" s="32">
        <v>1489801.36</v>
      </c>
      <c r="R2476" s="32">
        <v>1489801.36</v>
      </c>
      <c r="S2476" s="32">
        <v>1489801.36</v>
      </c>
    </row>
    <row r="2477" spans="1:19">
      <c r="A2477" s="35"/>
      <c r="B2477" s="5">
        <v>2018</v>
      </c>
      <c r="C2477" s="31">
        <v>0</v>
      </c>
      <c r="D2477" s="31">
        <v>0</v>
      </c>
      <c r="E2477" s="31">
        <v>0</v>
      </c>
      <c r="F2477" s="31">
        <v>0</v>
      </c>
      <c r="G2477" s="31">
        <v>0</v>
      </c>
      <c r="H2477" s="31">
        <v>0</v>
      </c>
      <c r="I2477" s="31">
        <v>0</v>
      </c>
      <c r="J2477" s="31">
        <v>0</v>
      </c>
      <c r="K2477" s="31">
        <v>0</v>
      </c>
      <c r="L2477" s="31">
        <v>0</v>
      </c>
      <c r="M2477" s="31">
        <v>0</v>
      </c>
      <c r="N2477" s="31">
        <v>0</v>
      </c>
      <c r="O2477" s="32">
        <v>63300.89</v>
      </c>
      <c r="P2477" s="32">
        <v>63300.89</v>
      </c>
      <c r="Q2477" s="32">
        <v>63300.89</v>
      </c>
      <c r="R2477" s="32">
        <v>63300.89</v>
      </c>
      <c r="S2477" s="32">
        <v>63300.89</v>
      </c>
    </row>
    <row r="2478" spans="1:19">
      <c r="A2478" s="35"/>
      <c r="B2478" s="5">
        <v>2017</v>
      </c>
      <c r="C2478" s="31">
        <v>0</v>
      </c>
      <c r="D2478" s="31">
        <v>0</v>
      </c>
      <c r="E2478" s="31">
        <v>0</v>
      </c>
      <c r="F2478" s="31">
        <v>0</v>
      </c>
      <c r="G2478" s="31">
        <v>0</v>
      </c>
      <c r="H2478" s="31">
        <v>0</v>
      </c>
      <c r="I2478" s="31">
        <v>0</v>
      </c>
      <c r="J2478" s="31">
        <v>0</v>
      </c>
      <c r="K2478" s="31">
        <v>0</v>
      </c>
      <c r="L2478" s="31">
        <v>0</v>
      </c>
      <c r="M2478" s="31">
        <v>0</v>
      </c>
      <c r="N2478" s="32">
        <v>1551378.87</v>
      </c>
      <c r="O2478" s="32">
        <v>1551378.8699999999</v>
      </c>
      <c r="P2478" s="32">
        <v>1551378.8699999999</v>
      </c>
      <c r="Q2478" s="32">
        <v>1551378.8699999999</v>
      </c>
      <c r="R2478" s="32">
        <v>1551378.8699999999</v>
      </c>
      <c r="S2478" s="32">
        <v>1551378.8699999999</v>
      </c>
    </row>
    <row r="2479" spans="1:19">
      <c r="B2479" s="5">
        <v>2016</v>
      </c>
      <c r="C2479" s="31">
        <v>0</v>
      </c>
      <c r="D2479" s="31">
        <v>0</v>
      </c>
      <c r="E2479" s="31">
        <v>0</v>
      </c>
      <c r="F2479" s="31">
        <v>0</v>
      </c>
      <c r="G2479" s="31">
        <v>0</v>
      </c>
      <c r="H2479" s="31">
        <v>0</v>
      </c>
      <c r="I2479" s="31">
        <v>0</v>
      </c>
      <c r="J2479" s="31">
        <v>0</v>
      </c>
      <c r="K2479" s="31">
        <v>0</v>
      </c>
      <c r="L2479" s="31">
        <v>0</v>
      </c>
      <c r="M2479" s="32">
        <v>142104.74</v>
      </c>
      <c r="N2479" s="32">
        <v>142104.74</v>
      </c>
      <c r="O2479" s="32">
        <v>142104.74</v>
      </c>
      <c r="P2479" s="32">
        <v>142104.74</v>
      </c>
      <c r="Q2479" s="32">
        <v>142104.74</v>
      </c>
      <c r="R2479" s="32">
        <v>142104.74</v>
      </c>
      <c r="S2479" s="32">
        <v>142104.74</v>
      </c>
    </row>
    <row r="2480" spans="1:19">
      <c r="B2480" s="5">
        <v>2015</v>
      </c>
      <c r="C2480" s="31">
        <v>0</v>
      </c>
      <c r="D2480" s="31">
        <v>0</v>
      </c>
      <c r="E2480" s="31">
        <v>0</v>
      </c>
      <c r="F2480" s="31">
        <v>0</v>
      </c>
      <c r="G2480" s="31">
        <v>0</v>
      </c>
      <c r="H2480" s="31">
        <v>0</v>
      </c>
      <c r="I2480" s="31">
        <v>0</v>
      </c>
      <c r="J2480" s="31">
        <v>0</v>
      </c>
      <c r="K2480" s="31">
        <v>0</v>
      </c>
      <c r="L2480" s="32">
        <v>1458375.8</v>
      </c>
      <c r="M2480" s="32">
        <v>1458375.8</v>
      </c>
      <c r="N2480" s="32">
        <v>1458375.8</v>
      </c>
      <c r="O2480" s="32">
        <v>1458375.8</v>
      </c>
      <c r="P2480" s="32">
        <v>1458375.8</v>
      </c>
      <c r="Q2480" s="32">
        <v>1458375.8</v>
      </c>
      <c r="R2480" s="32">
        <v>1458375.8</v>
      </c>
      <c r="S2480" s="32">
        <v>1458375.8</v>
      </c>
    </row>
    <row r="2481" spans="2:19">
      <c r="B2481" s="5">
        <v>2014</v>
      </c>
      <c r="C2481" s="31">
        <v>0</v>
      </c>
      <c r="D2481" s="31">
        <v>0</v>
      </c>
      <c r="E2481" s="31">
        <v>0</v>
      </c>
      <c r="F2481" s="31">
        <v>0</v>
      </c>
      <c r="G2481" s="31">
        <v>0</v>
      </c>
      <c r="H2481" s="31">
        <v>0</v>
      </c>
      <c r="I2481" s="31">
        <v>0</v>
      </c>
      <c r="J2481" s="31">
        <v>0</v>
      </c>
      <c r="K2481" s="32">
        <v>578925.25</v>
      </c>
      <c r="L2481" s="32">
        <v>578925.25</v>
      </c>
      <c r="M2481" s="32">
        <v>578925.25</v>
      </c>
      <c r="N2481" s="32">
        <v>578925.25</v>
      </c>
      <c r="O2481" s="32">
        <v>578925.25</v>
      </c>
      <c r="P2481" s="32">
        <v>578925.25</v>
      </c>
      <c r="Q2481" s="32">
        <v>578925.25</v>
      </c>
      <c r="R2481" s="32">
        <v>578925.25</v>
      </c>
      <c r="S2481" s="32">
        <v>578925.25</v>
      </c>
    </row>
    <row r="2482" spans="2:19">
      <c r="B2482" s="5">
        <v>2013</v>
      </c>
      <c r="C2482" s="31">
        <v>0</v>
      </c>
      <c r="D2482" s="31">
        <v>0</v>
      </c>
      <c r="E2482" s="31">
        <v>0</v>
      </c>
      <c r="F2482" s="31">
        <v>0</v>
      </c>
      <c r="G2482" s="31">
        <v>0</v>
      </c>
      <c r="H2482" s="31">
        <v>0</v>
      </c>
      <c r="I2482" s="31">
        <v>0</v>
      </c>
      <c r="J2482" s="32">
        <v>248938.43</v>
      </c>
      <c r="K2482" s="32">
        <v>248938.43</v>
      </c>
      <c r="L2482" s="32">
        <v>248938.43</v>
      </c>
      <c r="M2482" s="32">
        <v>248938.43</v>
      </c>
      <c r="N2482" s="32">
        <v>248938.43</v>
      </c>
      <c r="O2482" s="32">
        <v>248938.43</v>
      </c>
      <c r="P2482" s="32">
        <v>248938.43</v>
      </c>
      <c r="Q2482" s="32">
        <v>248938.43</v>
      </c>
      <c r="R2482" s="32">
        <v>248938.43</v>
      </c>
      <c r="S2482" s="32">
        <v>248938.43</v>
      </c>
    </row>
    <row r="2483" spans="2:19">
      <c r="B2483" s="5">
        <v>2012</v>
      </c>
      <c r="C2483" s="31">
        <v>0</v>
      </c>
      <c r="D2483" s="31">
        <v>0</v>
      </c>
      <c r="E2483" s="31">
        <v>0</v>
      </c>
      <c r="F2483" s="31">
        <v>0</v>
      </c>
      <c r="G2483" s="31">
        <v>0</v>
      </c>
      <c r="H2483" s="31">
        <v>0</v>
      </c>
      <c r="I2483" s="32">
        <v>438517.85</v>
      </c>
      <c r="J2483" s="32">
        <v>438517.85</v>
      </c>
      <c r="K2483" s="32">
        <v>438517.85</v>
      </c>
      <c r="L2483" s="32">
        <v>438517.85</v>
      </c>
      <c r="M2483" s="32">
        <v>438517.85</v>
      </c>
      <c r="N2483" s="32">
        <v>438517.85</v>
      </c>
      <c r="O2483" s="32">
        <v>438517.85</v>
      </c>
      <c r="P2483" s="32">
        <v>438517.85</v>
      </c>
      <c r="Q2483" s="32">
        <v>438517.85</v>
      </c>
      <c r="R2483" s="32">
        <v>438517.85</v>
      </c>
      <c r="S2483" s="32">
        <v>438517.85</v>
      </c>
    </row>
    <row r="2484" spans="2:19">
      <c r="B2484" s="5">
        <v>2011</v>
      </c>
      <c r="C2484" s="31">
        <v>0</v>
      </c>
      <c r="D2484" s="31">
        <v>0</v>
      </c>
      <c r="E2484" s="31">
        <v>0</v>
      </c>
      <c r="F2484" s="31">
        <v>0</v>
      </c>
      <c r="G2484" s="31">
        <v>0</v>
      </c>
      <c r="H2484" s="32">
        <v>125375.29</v>
      </c>
      <c r="I2484" s="32">
        <v>125375.29</v>
      </c>
      <c r="J2484" s="32">
        <v>125375.29</v>
      </c>
      <c r="K2484" s="32">
        <v>125375.29</v>
      </c>
      <c r="L2484" s="32">
        <v>125375.29</v>
      </c>
      <c r="M2484" s="32">
        <v>125375.29</v>
      </c>
      <c r="N2484" s="32">
        <v>125375.29</v>
      </c>
      <c r="O2484" s="32">
        <v>125375.29</v>
      </c>
      <c r="P2484" s="32">
        <v>125375.29</v>
      </c>
      <c r="Q2484" s="32">
        <v>125375.29</v>
      </c>
      <c r="R2484" s="32">
        <v>125375.29</v>
      </c>
      <c r="S2484" s="32">
        <v>125375.29</v>
      </c>
    </row>
    <row r="2485" spans="2:19">
      <c r="B2485" s="5">
        <v>2010</v>
      </c>
      <c r="C2485" s="31">
        <v>0</v>
      </c>
      <c r="D2485" s="31">
        <v>0</v>
      </c>
      <c r="E2485" s="31">
        <v>0</v>
      </c>
      <c r="F2485" s="31">
        <v>0</v>
      </c>
      <c r="G2485" s="32">
        <v>1064810</v>
      </c>
      <c r="H2485" s="32">
        <v>1064810</v>
      </c>
      <c r="I2485" s="32">
        <v>1064810</v>
      </c>
      <c r="J2485" s="32">
        <v>1064810</v>
      </c>
      <c r="K2485" s="32">
        <v>1064810</v>
      </c>
      <c r="L2485" s="32">
        <v>1064810</v>
      </c>
      <c r="M2485" s="32">
        <v>1064810</v>
      </c>
      <c r="N2485" s="32">
        <v>1064810</v>
      </c>
      <c r="O2485" s="32">
        <v>1064810</v>
      </c>
      <c r="P2485" s="32">
        <v>1064810</v>
      </c>
      <c r="Q2485" s="32">
        <v>1064810</v>
      </c>
      <c r="R2485" s="32">
        <v>1064810</v>
      </c>
      <c r="S2485" s="32">
        <v>1064810</v>
      </c>
    </row>
    <row r="2486" spans="2:19">
      <c r="B2486" s="5">
        <v>2009</v>
      </c>
      <c r="C2486" s="31">
        <v>0</v>
      </c>
      <c r="D2486" s="31">
        <v>0</v>
      </c>
      <c r="E2486" s="31">
        <v>0</v>
      </c>
      <c r="F2486" s="32">
        <v>240182.85</v>
      </c>
      <c r="G2486" s="32">
        <v>240182.84999999998</v>
      </c>
      <c r="H2486" s="32">
        <v>240182.84999999998</v>
      </c>
      <c r="I2486" s="32">
        <v>240182.84999999998</v>
      </c>
      <c r="J2486" s="32">
        <v>240182.84999999998</v>
      </c>
      <c r="K2486" s="32">
        <v>240182.84999999998</v>
      </c>
      <c r="L2486" s="32">
        <v>240182.84999999998</v>
      </c>
      <c r="M2486" s="32">
        <v>240182.84999999998</v>
      </c>
      <c r="N2486" s="32">
        <v>240182.84999999998</v>
      </c>
      <c r="O2486" s="32">
        <v>240182.84999999998</v>
      </c>
      <c r="P2486" s="32">
        <v>240182.84999999998</v>
      </c>
      <c r="Q2486" s="32">
        <v>240182.84999999998</v>
      </c>
      <c r="R2486" s="32">
        <v>240182.84999999998</v>
      </c>
      <c r="S2486" s="32">
        <v>240182.84999999998</v>
      </c>
    </row>
    <row r="2487" spans="2:19">
      <c r="B2487" s="5">
        <v>2008</v>
      </c>
      <c r="C2487" s="31">
        <v>0</v>
      </c>
      <c r="D2487" s="31">
        <v>0</v>
      </c>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5">
        <v>2007</v>
      </c>
      <c r="C2488" s="31">
        <v>0</v>
      </c>
      <c r="D2488" s="32">
        <v>568459</v>
      </c>
      <c r="E2488" s="32">
        <v>568459</v>
      </c>
      <c r="F2488" s="32">
        <v>568459</v>
      </c>
      <c r="G2488" s="32">
        <v>568459</v>
      </c>
      <c r="H2488" s="32">
        <v>568459</v>
      </c>
      <c r="I2488" s="32">
        <v>568459</v>
      </c>
      <c r="J2488" s="32">
        <v>568459</v>
      </c>
      <c r="K2488" s="32">
        <v>568459</v>
      </c>
      <c r="L2488" s="32">
        <v>568459</v>
      </c>
      <c r="M2488" s="32">
        <v>568459</v>
      </c>
      <c r="N2488" s="32">
        <v>568459</v>
      </c>
      <c r="O2488" s="32">
        <v>568459</v>
      </c>
      <c r="P2488" s="32">
        <v>568459</v>
      </c>
      <c r="Q2488" s="32">
        <v>568459</v>
      </c>
      <c r="R2488" s="32">
        <v>568459</v>
      </c>
      <c r="S2488" s="32">
        <v>568459</v>
      </c>
    </row>
    <row r="2489" spans="2:19">
      <c r="B2489" s="5">
        <v>2006</v>
      </c>
      <c r="C2489" s="32">
        <v>164474.51</v>
      </c>
      <c r="D2489" s="32">
        <v>164474.51</v>
      </c>
      <c r="E2489" s="32">
        <v>164474.51</v>
      </c>
      <c r="F2489" s="32">
        <v>164474.51</v>
      </c>
      <c r="G2489" s="32">
        <v>164474.51</v>
      </c>
      <c r="H2489" s="32">
        <v>164474.51</v>
      </c>
      <c r="I2489" s="32">
        <v>164474.51</v>
      </c>
      <c r="J2489" s="32">
        <v>164474.51</v>
      </c>
      <c r="K2489" s="32">
        <v>164474.51</v>
      </c>
      <c r="L2489" s="32">
        <v>164474.51</v>
      </c>
      <c r="M2489" s="32">
        <v>164474.51</v>
      </c>
      <c r="N2489" s="32">
        <v>164474.51</v>
      </c>
      <c r="O2489" s="32">
        <v>164474.51</v>
      </c>
      <c r="P2489" s="32">
        <v>164474.51</v>
      </c>
      <c r="Q2489" s="32">
        <v>164474.51</v>
      </c>
      <c r="R2489" s="32">
        <v>164474.51</v>
      </c>
      <c r="S2489" s="32">
        <v>164474.51</v>
      </c>
    </row>
    <row r="2490" spans="2:19">
      <c r="B2490" s="5">
        <v>2005</v>
      </c>
      <c r="C2490" s="32">
        <v>83285.440000000002</v>
      </c>
      <c r="D2490" s="32">
        <v>83285.440000000002</v>
      </c>
      <c r="E2490" s="32">
        <v>83285.440000000002</v>
      </c>
      <c r="F2490" s="32">
        <v>83285.440000000002</v>
      </c>
      <c r="G2490" s="32">
        <v>83285.440000000002</v>
      </c>
      <c r="H2490" s="32">
        <v>83285.440000000002</v>
      </c>
      <c r="I2490" s="32">
        <v>83285.440000000002</v>
      </c>
      <c r="J2490" s="32">
        <v>83285.440000000002</v>
      </c>
      <c r="K2490" s="32">
        <v>83285.440000000002</v>
      </c>
      <c r="L2490" s="32">
        <v>83285.440000000002</v>
      </c>
      <c r="M2490" s="32">
        <v>83285.440000000002</v>
      </c>
      <c r="N2490" s="32">
        <v>83285.440000000002</v>
      </c>
      <c r="O2490" s="32">
        <v>83285.440000000002</v>
      </c>
      <c r="P2490" s="32">
        <v>83285.440000000002</v>
      </c>
      <c r="Q2490" s="32">
        <v>83285.440000000002</v>
      </c>
      <c r="R2490" s="32">
        <v>83285.440000000002</v>
      </c>
      <c r="S2490" s="32">
        <v>83285.440000000002</v>
      </c>
    </row>
    <row r="2491" spans="2:19">
      <c r="B2491" s="5">
        <v>2004</v>
      </c>
      <c r="C2491" s="32">
        <v>281996.78999999998</v>
      </c>
      <c r="D2491" s="32">
        <v>281996.78999999998</v>
      </c>
      <c r="E2491" s="32">
        <v>268168.57999999996</v>
      </c>
      <c r="F2491" s="32">
        <v>268168.57999999996</v>
      </c>
      <c r="G2491" s="32">
        <v>268168.58</v>
      </c>
      <c r="H2491" s="32">
        <v>268168.58</v>
      </c>
      <c r="I2491" s="32">
        <v>268168.58</v>
      </c>
      <c r="J2491" s="32">
        <v>268168.58</v>
      </c>
      <c r="K2491" s="32">
        <v>268168.58</v>
      </c>
      <c r="L2491" s="32">
        <v>268168.58</v>
      </c>
      <c r="M2491" s="32">
        <v>268168.58</v>
      </c>
      <c r="N2491" s="32">
        <v>268168.58</v>
      </c>
      <c r="O2491" s="32">
        <v>268168.58</v>
      </c>
      <c r="P2491" s="32">
        <v>268168.58</v>
      </c>
      <c r="Q2491" s="32">
        <v>268168.58</v>
      </c>
      <c r="R2491" s="32">
        <v>268168.58</v>
      </c>
      <c r="S2491" s="32">
        <v>268168.58</v>
      </c>
    </row>
    <row r="2492" spans="2:19">
      <c r="B2492" s="5">
        <v>2003</v>
      </c>
      <c r="C2492" s="32">
        <v>236083.88</v>
      </c>
      <c r="D2492" s="32">
        <v>236083.88</v>
      </c>
      <c r="E2492" s="32">
        <v>211015.78</v>
      </c>
      <c r="F2492" s="32">
        <v>211015.78</v>
      </c>
      <c r="G2492" s="32">
        <v>211015.77999999997</v>
      </c>
      <c r="H2492" s="32">
        <v>236083.87999999998</v>
      </c>
      <c r="I2492" s="32">
        <v>211015.77999999997</v>
      </c>
      <c r="J2492" s="32">
        <v>211015.77999999997</v>
      </c>
      <c r="K2492" s="32">
        <v>211015.77999999997</v>
      </c>
      <c r="L2492" s="32">
        <v>211015.77999999997</v>
      </c>
      <c r="M2492" s="32">
        <v>211015.77999999997</v>
      </c>
      <c r="N2492" s="32">
        <v>211015.77999999997</v>
      </c>
      <c r="O2492" s="32">
        <v>211015.78</v>
      </c>
      <c r="P2492" s="32">
        <v>211015.78</v>
      </c>
      <c r="Q2492" s="32">
        <v>211015.78</v>
      </c>
      <c r="R2492" s="32">
        <v>211015.78</v>
      </c>
      <c r="S2492" s="32">
        <v>211015.78</v>
      </c>
    </row>
    <row r="2493" spans="2:19">
      <c r="B2493" s="5">
        <v>2002</v>
      </c>
      <c r="C2493" s="32">
        <v>191180.27</v>
      </c>
      <c r="D2493" s="32">
        <v>191180.27</v>
      </c>
      <c r="E2493" s="32">
        <v>191180.27</v>
      </c>
      <c r="F2493" s="32">
        <v>191180.27</v>
      </c>
      <c r="G2493" s="32">
        <v>191180.27000000005</v>
      </c>
      <c r="H2493" s="32">
        <v>191180.27000000005</v>
      </c>
      <c r="I2493" s="32">
        <v>191180.27000000005</v>
      </c>
      <c r="J2493" s="32">
        <v>191180.27000000005</v>
      </c>
      <c r="K2493" s="32">
        <v>191180.27000000005</v>
      </c>
      <c r="L2493" s="32">
        <v>191180.27000000005</v>
      </c>
      <c r="M2493" s="32">
        <v>191180.27000000005</v>
      </c>
      <c r="N2493" s="32">
        <v>191180.27000000005</v>
      </c>
      <c r="O2493" s="32">
        <v>191180.27000000002</v>
      </c>
      <c r="P2493" s="32">
        <v>191180.27000000002</v>
      </c>
      <c r="Q2493" s="32">
        <v>191180.27000000002</v>
      </c>
      <c r="R2493" s="32">
        <v>191180.27000000002</v>
      </c>
      <c r="S2493" s="32">
        <v>191180.27000000002</v>
      </c>
    </row>
    <row r="2494" spans="2:19">
      <c r="B2494" s="5">
        <v>2001</v>
      </c>
      <c r="C2494" s="32">
        <v>192377.12</v>
      </c>
      <c r="D2494" s="32">
        <v>192377.12</v>
      </c>
      <c r="E2494" s="32">
        <v>192377.12</v>
      </c>
      <c r="F2494" s="32">
        <v>192377.12</v>
      </c>
      <c r="G2494" s="32">
        <v>192377.12000000002</v>
      </c>
      <c r="H2494" s="32">
        <v>192377.12000000002</v>
      </c>
      <c r="I2494" s="32">
        <v>192377.12000000002</v>
      </c>
      <c r="J2494" s="32">
        <v>192377.12000000002</v>
      </c>
      <c r="K2494" s="32">
        <v>192377.12000000002</v>
      </c>
      <c r="L2494" s="32">
        <v>192377.12000000002</v>
      </c>
      <c r="M2494" s="32">
        <v>192377.12000000002</v>
      </c>
      <c r="N2494" s="32">
        <v>192377.12000000002</v>
      </c>
      <c r="O2494" s="32">
        <v>192377.12000000002</v>
      </c>
      <c r="P2494" s="32">
        <v>192377.12000000002</v>
      </c>
      <c r="Q2494" s="32">
        <v>192377.12000000002</v>
      </c>
      <c r="R2494" s="32">
        <v>192377.12000000002</v>
      </c>
      <c r="S2494" s="32">
        <v>192377.12000000002</v>
      </c>
    </row>
    <row r="2495" spans="2:19">
      <c r="B2495" s="5">
        <v>2000</v>
      </c>
      <c r="C2495" s="32">
        <v>104026.59</v>
      </c>
      <c r="D2495" s="32">
        <v>104026.59</v>
      </c>
      <c r="E2495" s="32">
        <v>103786.28</v>
      </c>
      <c r="F2495" s="32">
        <v>103786.28</v>
      </c>
      <c r="G2495" s="32">
        <v>103786.28</v>
      </c>
      <c r="H2495" s="32">
        <v>104026.59</v>
      </c>
      <c r="I2495" s="32">
        <v>103786.28</v>
      </c>
      <c r="J2495" s="32">
        <v>103786.28</v>
      </c>
      <c r="K2495" s="32">
        <v>103786.28</v>
      </c>
      <c r="L2495" s="32">
        <v>103786.28</v>
      </c>
      <c r="M2495" s="32">
        <v>103786.28</v>
      </c>
      <c r="N2495" s="32">
        <v>103786.28</v>
      </c>
      <c r="O2495" s="32">
        <v>103786.28</v>
      </c>
      <c r="P2495" s="32">
        <v>103786.28</v>
      </c>
      <c r="Q2495" s="32">
        <v>103786.28</v>
      </c>
      <c r="R2495" s="32">
        <v>103786.28</v>
      </c>
      <c r="S2495" s="32">
        <v>103786.28</v>
      </c>
    </row>
    <row r="2496" spans="2:19">
      <c r="B2496" s="5">
        <v>1999</v>
      </c>
      <c r="C2496" s="32">
        <v>299033.99</v>
      </c>
      <c r="D2496" s="32">
        <v>299033.99</v>
      </c>
      <c r="E2496" s="32">
        <v>296627.13</v>
      </c>
      <c r="F2496" s="32">
        <v>278269.78999999998</v>
      </c>
      <c r="G2496" s="32">
        <v>278269.78999999998</v>
      </c>
      <c r="H2496" s="32">
        <v>280676.64999999997</v>
      </c>
      <c r="I2496" s="32">
        <v>278269.78999999998</v>
      </c>
      <c r="J2496" s="32">
        <v>278269.78999999998</v>
      </c>
      <c r="K2496" s="32">
        <v>278269.78999999998</v>
      </c>
      <c r="L2496" s="32">
        <v>278269.78999999998</v>
      </c>
      <c r="M2496" s="32">
        <v>278269.78999999998</v>
      </c>
      <c r="N2496" s="32">
        <v>278269.78999999998</v>
      </c>
      <c r="O2496" s="32">
        <v>278269.79000000004</v>
      </c>
      <c r="P2496" s="32">
        <v>248382.11000000002</v>
      </c>
      <c r="Q2496" s="32">
        <v>248382.11000000002</v>
      </c>
      <c r="R2496" s="32">
        <v>248382.11000000002</v>
      </c>
      <c r="S2496" s="32">
        <v>248382.11000000002</v>
      </c>
    </row>
    <row r="2497" spans="2:19">
      <c r="B2497" s="5">
        <v>1998</v>
      </c>
      <c r="C2497" s="32">
        <v>413940.88</v>
      </c>
      <c r="D2497" s="32">
        <v>413940.88</v>
      </c>
      <c r="E2497" s="32">
        <v>413940.88</v>
      </c>
      <c r="F2497" s="32">
        <v>413940.88</v>
      </c>
      <c r="G2497" s="32">
        <v>413940.87999999995</v>
      </c>
      <c r="H2497" s="32">
        <v>413940.87999999995</v>
      </c>
      <c r="I2497" s="32">
        <v>413940.87999999995</v>
      </c>
      <c r="J2497" s="32">
        <v>413940.87999999995</v>
      </c>
      <c r="K2497" s="32">
        <v>413940.87999999995</v>
      </c>
      <c r="L2497" s="32">
        <v>413940.87999999995</v>
      </c>
      <c r="M2497" s="32">
        <v>413940.87999999995</v>
      </c>
      <c r="N2497" s="32">
        <v>413940.87999999995</v>
      </c>
      <c r="O2497" s="32">
        <v>413940.88</v>
      </c>
      <c r="P2497" s="32">
        <v>413940.88</v>
      </c>
      <c r="Q2497" s="32">
        <v>413940.88</v>
      </c>
      <c r="R2497" s="32">
        <v>413940.88</v>
      </c>
      <c r="S2497" s="32">
        <v>413940.88</v>
      </c>
    </row>
    <row r="2498" spans="2:19">
      <c r="B2498" s="5">
        <v>1997</v>
      </c>
      <c r="C2498" s="32">
        <v>291831.46000000002</v>
      </c>
      <c r="D2498" s="32">
        <v>291831.46000000002</v>
      </c>
      <c r="E2498" s="32">
        <v>291831.46000000002</v>
      </c>
      <c r="F2498" s="32">
        <v>291831.46000000002</v>
      </c>
      <c r="G2498" s="32">
        <v>291831.46000000002</v>
      </c>
      <c r="H2498" s="32">
        <v>291831.46000000002</v>
      </c>
      <c r="I2498" s="32">
        <v>291831.46000000002</v>
      </c>
      <c r="J2498" s="32">
        <v>289306.23999999999</v>
      </c>
      <c r="K2498" s="32">
        <v>289306.23999999999</v>
      </c>
      <c r="L2498" s="32">
        <v>289306.23999999999</v>
      </c>
      <c r="M2498" s="32">
        <v>289306.23999999999</v>
      </c>
      <c r="N2498" s="32">
        <v>289306.23999999999</v>
      </c>
      <c r="O2498" s="32">
        <v>289306.23999999999</v>
      </c>
      <c r="P2498" s="32">
        <v>289306.23999999999</v>
      </c>
      <c r="Q2498" s="32">
        <v>289306.23999999999</v>
      </c>
      <c r="R2498" s="32">
        <v>289306.23999999999</v>
      </c>
      <c r="S2498" s="32">
        <v>289306.23999999999</v>
      </c>
    </row>
    <row r="2499" spans="2:19">
      <c r="B2499" s="5">
        <v>1996</v>
      </c>
      <c r="C2499" s="32">
        <v>645565.07999999996</v>
      </c>
      <c r="D2499" s="32">
        <v>645565.07999999996</v>
      </c>
      <c r="E2499" s="32">
        <v>645565.07999999996</v>
      </c>
      <c r="F2499" s="32">
        <v>645565.07999999996</v>
      </c>
      <c r="G2499" s="32">
        <v>645565.08000000007</v>
      </c>
      <c r="H2499" s="32">
        <v>645565.08000000007</v>
      </c>
      <c r="I2499" s="32">
        <v>645565.08000000007</v>
      </c>
      <c r="J2499" s="32">
        <v>645565.08000000007</v>
      </c>
      <c r="K2499" s="32">
        <v>645565.08000000007</v>
      </c>
      <c r="L2499" s="32">
        <v>632971.82000000007</v>
      </c>
      <c r="M2499" s="32">
        <v>632971.82000000007</v>
      </c>
      <c r="N2499" s="32">
        <v>632971.82000000007</v>
      </c>
      <c r="O2499" s="32">
        <v>632971.82000000007</v>
      </c>
      <c r="P2499" s="32">
        <v>632971.82000000007</v>
      </c>
      <c r="Q2499" s="32">
        <v>632971.82000000007</v>
      </c>
      <c r="R2499" s="32">
        <v>632971.82000000007</v>
      </c>
      <c r="S2499" s="32">
        <v>632971.82000000007</v>
      </c>
    </row>
    <row r="2500" spans="2:19">
      <c r="B2500" s="5">
        <v>1995</v>
      </c>
      <c r="C2500" s="32">
        <v>586730.94999999995</v>
      </c>
      <c r="D2500" s="32">
        <v>586730.94999999995</v>
      </c>
      <c r="E2500" s="32">
        <v>586730.94999999995</v>
      </c>
      <c r="F2500" s="32">
        <v>586730.94999999995</v>
      </c>
      <c r="G2500" s="32">
        <v>586730.95000000019</v>
      </c>
      <c r="H2500" s="32">
        <v>586730.95000000019</v>
      </c>
      <c r="I2500" s="32">
        <v>586730.95000000019</v>
      </c>
      <c r="J2500" s="32">
        <v>567103.93000000017</v>
      </c>
      <c r="K2500" s="32">
        <v>567103.93000000017</v>
      </c>
      <c r="L2500" s="32">
        <v>567103.93000000017</v>
      </c>
      <c r="M2500" s="32">
        <v>567103.93000000017</v>
      </c>
      <c r="N2500" s="32">
        <v>567103.93000000017</v>
      </c>
      <c r="O2500" s="32">
        <v>567103.93000000005</v>
      </c>
      <c r="P2500" s="32">
        <v>555414.22</v>
      </c>
      <c r="Q2500" s="32">
        <v>555414.22</v>
      </c>
      <c r="R2500" s="32">
        <v>555414.22</v>
      </c>
      <c r="S2500" s="32">
        <v>539441.49</v>
      </c>
    </row>
    <row r="2501" spans="2:19">
      <c r="B2501" s="5">
        <v>1994</v>
      </c>
      <c r="C2501" s="32">
        <v>779765.8</v>
      </c>
      <c r="D2501" s="32">
        <v>779765.8</v>
      </c>
      <c r="E2501" s="32">
        <v>779765.8</v>
      </c>
      <c r="F2501" s="32">
        <v>779765.8</v>
      </c>
      <c r="G2501" s="32">
        <v>779765.8</v>
      </c>
      <c r="H2501" s="32">
        <v>779765.8</v>
      </c>
      <c r="I2501" s="32">
        <v>779765.8</v>
      </c>
      <c r="J2501" s="32">
        <v>779765.8</v>
      </c>
      <c r="K2501" s="32">
        <v>779765.8</v>
      </c>
      <c r="L2501" s="32">
        <v>779765.8</v>
      </c>
      <c r="M2501" s="32">
        <v>779765.8</v>
      </c>
      <c r="N2501" s="32">
        <v>779765.8</v>
      </c>
      <c r="O2501" s="32">
        <v>779765.79999999993</v>
      </c>
      <c r="P2501" s="32">
        <v>779765.79999999993</v>
      </c>
      <c r="Q2501" s="32">
        <v>779765.79999999993</v>
      </c>
      <c r="R2501" s="32">
        <v>779765.79999999993</v>
      </c>
      <c r="S2501" s="32">
        <v>779765.79999999993</v>
      </c>
    </row>
    <row r="2502" spans="2:19">
      <c r="B2502" s="5">
        <v>1993</v>
      </c>
      <c r="C2502" s="32">
        <v>622588.81000000006</v>
      </c>
      <c r="D2502" s="32">
        <v>622588.81000000006</v>
      </c>
      <c r="E2502" s="32">
        <v>622588.81000000006</v>
      </c>
      <c r="F2502" s="32">
        <v>622588.81000000006</v>
      </c>
      <c r="G2502" s="32">
        <v>622588.80999999994</v>
      </c>
      <c r="H2502" s="32">
        <v>622588.80999999994</v>
      </c>
      <c r="I2502" s="32">
        <v>622588.80999999994</v>
      </c>
      <c r="J2502" s="32">
        <v>622588.80999999994</v>
      </c>
      <c r="K2502" s="32">
        <v>605364.02999999991</v>
      </c>
      <c r="L2502" s="32">
        <v>605364.0299999998</v>
      </c>
      <c r="M2502" s="32">
        <v>605364.0299999998</v>
      </c>
      <c r="N2502" s="32">
        <v>605364.0299999998</v>
      </c>
      <c r="O2502" s="32">
        <v>605364.03</v>
      </c>
      <c r="P2502" s="32">
        <v>605364.03</v>
      </c>
      <c r="Q2502" s="32">
        <v>605364.03</v>
      </c>
      <c r="R2502" s="32">
        <v>605364.03</v>
      </c>
      <c r="S2502" s="32">
        <v>605364.03</v>
      </c>
    </row>
    <row r="2503" spans="2:19">
      <c r="B2503" s="5">
        <v>1992</v>
      </c>
      <c r="C2503" s="32">
        <v>575892.98</v>
      </c>
      <c r="D2503" s="32">
        <v>575892.98</v>
      </c>
      <c r="E2503" s="32">
        <v>575892.98</v>
      </c>
      <c r="F2503" s="32">
        <v>575892.98</v>
      </c>
      <c r="G2503" s="32">
        <v>575892.9800000001</v>
      </c>
      <c r="H2503" s="32">
        <v>575892.9800000001</v>
      </c>
      <c r="I2503" s="32">
        <v>575892.9800000001</v>
      </c>
      <c r="J2503" s="32">
        <v>575892.9800000001</v>
      </c>
      <c r="K2503" s="32">
        <v>575892.9800000001</v>
      </c>
      <c r="L2503" s="32">
        <v>575892.98000000021</v>
      </c>
      <c r="M2503" s="32">
        <v>575892.98000000021</v>
      </c>
      <c r="N2503" s="32">
        <v>575892.98000000021</v>
      </c>
      <c r="O2503" s="32">
        <v>575892.98</v>
      </c>
      <c r="P2503" s="32">
        <v>575892.98</v>
      </c>
      <c r="Q2503" s="32">
        <v>575892.98</v>
      </c>
      <c r="R2503" s="32">
        <v>575892.98</v>
      </c>
      <c r="S2503" s="32">
        <v>575892.98</v>
      </c>
    </row>
    <row r="2504" spans="2:19">
      <c r="B2504" s="5">
        <v>1991</v>
      </c>
      <c r="C2504" s="32">
        <v>848144.94</v>
      </c>
      <c r="D2504" s="32">
        <v>848144.94</v>
      </c>
      <c r="E2504" s="32">
        <v>848144.94</v>
      </c>
      <c r="F2504" s="32">
        <v>848144.94</v>
      </c>
      <c r="G2504" s="32">
        <v>848144.94000000029</v>
      </c>
      <c r="H2504" s="32">
        <v>848144.94000000029</v>
      </c>
      <c r="I2504" s="32">
        <v>848144.94000000029</v>
      </c>
      <c r="J2504" s="32">
        <v>848144.94000000029</v>
      </c>
      <c r="K2504" s="32">
        <v>848144.94000000029</v>
      </c>
      <c r="L2504" s="32">
        <v>848144.94000000029</v>
      </c>
      <c r="M2504" s="32">
        <v>848144.94000000029</v>
      </c>
      <c r="N2504" s="32">
        <v>848144.94000000029</v>
      </c>
      <c r="O2504" s="32">
        <v>848144.94</v>
      </c>
      <c r="P2504" s="32">
        <v>848144.94</v>
      </c>
      <c r="Q2504" s="32">
        <v>848144.94</v>
      </c>
      <c r="R2504" s="32">
        <v>848144.94</v>
      </c>
      <c r="S2504" s="32">
        <v>848144.94</v>
      </c>
    </row>
    <row r="2505" spans="2:19">
      <c r="B2505" s="5">
        <v>1990</v>
      </c>
      <c r="C2505" s="32">
        <v>663087.16</v>
      </c>
      <c r="D2505" s="32">
        <v>663087.16</v>
      </c>
      <c r="E2505" s="32">
        <v>663087.16</v>
      </c>
      <c r="F2505" s="32">
        <v>663087.16</v>
      </c>
      <c r="G2505" s="32">
        <v>663087.1599999998</v>
      </c>
      <c r="H2505" s="32">
        <v>663087.1599999998</v>
      </c>
      <c r="I2505" s="32">
        <v>663087.1599999998</v>
      </c>
      <c r="J2505" s="32">
        <v>663087.1599999998</v>
      </c>
      <c r="K2505" s="32">
        <v>663087.1599999998</v>
      </c>
      <c r="L2505" s="32">
        <v>663087.1599999998</v>
      </c>
      <c r="M2505" s="32">
        <v>663087.1599999998</v>
      </c>
      <c r="N2505" s="32">
        <v>663087.1599999998</v>
      </c>
      <c r="O2505" s="32">
        <v>663087.16</v>
      </c>
      <c r="P2505" s="32">
        <v>663087.16</v>
      </c>
      <c r="Q2505" s="32">
        <v>663087.16</v>
      </c>
      <c r="R2505" s="32">
        <v>663087.16</v>
      </c>
      <c r="S2505" s="32">
        <v>663087.16</v>
      </c>
    </row>
    <row r="2506" spans="2:19">
      <c r="B2506" s="5">
        <v>1989</v>
      </c>
      <c r="C2506" s="32">
        <v>412452.3</v>
      </c>
      <c r="D2506" s="32">
        <v>412452.3</v>
      </c>
      <c r="E2506" s="32">
        <v>412452.3</v>
      </c>
      <c r="F2506" s="32">
        <v>412452.3</v>
      </c>
      <c r="G2506" s="32">
        <v>412452.3</v>
      </c>
      <c r="H2506" s="32">
        <v>412452.3</v>
      </c>
      <c r="I2506" s="32">
        <v>412452.3</v>
      </c>
      <c r="J2506" s="32">
        <v>412452.3</v>
      </c>
      <c r="K2506" s="32">
        <v>412452.3</v>
      </c>
      <c r="L2506" s="32">
        <v>402352.95999999996</v>
      </c>
      <c r="M2506" s="32">
        <v>402352.95999999996</v>
      </c>
      <c r="N2506" s="32">
        <v>402352.95999999996</v>
      </c>
      <c r="O2506" s="32">
        <v>402352.95999999996</v>
      </c>
      <c r="P2506" s="32">
        <v>402352.95999999996</v>
      </c>
      <c r="Q2506" s="32">
        <v>402352.95999999996</v>
      </c>
      <c r="R2506" s="32">
        <v>402352.95999999996</v>
      </c>
      <c r="S2506" s="32">
        <v>402352.95999999996</v>
      </c>
    </row>
    <row r="2507" spans="2:19">
      <c r="B2507" s="5">
        <v>1988</v>
      </c>
      <c r="C2507" s="32">
        <v>209217.27</v>
      </c>
      <c r="D2507" s="32">
        <v>209217.27</v>
      </c>
      <c r="E2507" s="32">
        <v>209217.27</v>
      </c>
      <c r="F2507" s="32">
        <v>209217.27</v>
      </c>
      <c r="G2507" s="32">
        <v>209217.26999999996</v>
      </c>
      <c r="H2507" s="32">
        <v>209217.26999999996</v>
      </c>
      <c r="I2507" s="32">
        <v>209217.26999999996</v>
      </c>
      <c r="J2507" s="32">
        <v>209217.26999999996</v>
      </c>
      <c r="K2507" s="32">
        <v>209217.26999999996</v>
      </c>
      <c r="L2507" s="32">
        <v>209217.26999999996</v>
      </c>
      <c r="M2507" s="32">
        <v>209217.26999999996</v>
      </c>
      <c r="N2507" s="32">
        <v>209217.26999999996</v>
      </c>
      <c r="O2507" s="32">
        <v>209217.27</v>
      </c>
      <c r="P2507" s="32">
        <v>209217.27</v>
      </c>
      <c r="Q2507" s="32">
        <v>209217.27</v>
      </c>
      <c r="R2507" s="32">
        <v>209217.27</v>
      </c>
      <c r="S2507" s="32">
        <v>209217.27</v>
      </c>
    </row>
    <row r="2508" spans="2:19">
      <c r="B2508" s="5">
        <v>1987</v>
      </c>
      <c r="C2508" s="32">
        <v>590734.65</v>
      </c>
      <c r="D2508" s="32">
        <v>590734.65</v>
      </c>
      <c r="E2508" s="32">
        <v>590734.65</v>
      </c>
      <c r="F2508" s="32">
        <v>590734.65</v>
      </c>
      <c r="G2508" s="32">
        <v>590734.65</v>
      </c>
      <c r="H2508" s="32">
        <v>590734.65</v>
      </c>
      <c r="I2508" s="32">
        <v>590734.65</v>
      </c>
      <c r="J2508" s="32">
        <v>590734.65</v>
      </c>
      <c r="K2508" s="32">
        <v>590734.65</v>
      </c>
      <c r="L2508" s="32">
        <v>590734.65</v>
      </c>
      <c r="M2508" s="32">
        <v>590734.65</v>
      </c>
      <c r="N2508" s="32">
        <v>590744.88</v>
      </c>
      <c r="O2508" s="32">
        <v>590744.88</v>
      </c>
      <c r="P2508" s="32">
        <v>590744.88</v>
      </c>
      <c r="Q2508" s="32">
        <v>590744.88</v>
      </c>
      <c r="R2508" s="32">
        <v>590744.88</v>
      </c>
      <c r="S2508" s="32">
        <v>590744.88</v>
      </c>
    </row>
    <row r="2509" spans="2:19">
      <c r="B2509" s="5">
        <v>1986</v>
      </c>
      <c r="C2509" s="32">
        <v>238282.26</v>
      </c>
      <c r="D2509" s="32">
        <v>238282.26</v>
      </c>
      <c r="E2509" s="32">
        <v>238282.26</v>
      </c>
      <c r="F2509" s="32">
        <v>238282.26</v>
      </c>
      <c r="G2509" s="32">
        <v>238282.26</v>
      </c>
      <c r="H2509" s="32">
        <v>238282.26</v>
      </c>
      <c r="I2509" s="32">
        <v>238282.26</v>
      </c>
      <c r="J2509" s="32">
        <v>238282.26</v>
      </c>
      <c r="K2509" s="32">
        <v>238282.26</v>
      </c>
      <c r="L2509" s="32">
        <v>238282.26</v>
      </c>
      <c r="M2509" s="32">
        <v>238323.41999999998</v>
      </c>
      <c r="N2509" s="32">
        <v>238323.41999999998</v>
      </c>
      <c r="O2509" s="32">
        <v>238323.41999999998</v>
      </c>
      <c r="P2509" s="32">
        <v>238323.41999999998</v>
      </c>
      <c r="Q2509" s="32">
        <v>238323.41999999998</v>
      </c>
      <c r="R2509" s="32">
        <v>238323.41999999998</v>
      </c>
      <c r="S2509" s="32">
        <v>238323.41999999998</v>
      </c>
    </row>
    <row r="2510" spans="2:19">
      <c r="B2510" s="5">
        <v>1985</v>
      </c>
      <c r="C2510" s="32">
        <v>854557.91</v>
      </c>
      <c r="D2510" s="32">
        <v>854557.91</v>
      </c>
      <c r="E2510" s="32">
        <v>854557.91</v>
      </c>
      <c r="F2510" s="32">
        <v>854557.91</v>
      </c>
      <c r="G2510" s="32">
        <v>854557.91</v>
      </c>
      <c r="H2510" s="32">
        <v>854557.91</v>
      </c>
      <c r="I2510" s="32">
        <v>854557.91</v>
      </c>
      <c r="J2510" s="32">
        <v>854557.91</v>
      </c>
      <c r="K2510" s="32">
        <v>854557.91</v>
      </c>
      <c r="L2510" s="32">
        <v>853838.39</v>
      </c>
      <c r="M2510" s="32">
        <v>853838.39</v>
      </c>
      <c r="N2510" s="32">
        <v>853838.39</v>
      </c>
      <c r="O2510" s="32">
        <v>853838.39</v>
      </c>
      <c r="P2510" s="32">
        <v>853838.39</v>
      </c>
      <c r="Q2510" s="32">
        <v>853838.39</v>
      </c>
      <c r="R2510" s="32">
        <v>853838.39</v>
      </c>
      <c r="S2510" s="32">
        <v>853838.39</v>
      </c>
    </row>
    <row r="2511" spans="2:19">
      <c r="B2511" s="5">
        <v>1984</v>
      </c>
      <c r="C2511" s="32">
        <v>664377.85</v>
      </c>
      <c r="D2511" s="32">
        <v>664377.85</v>
      </c>
      <c r="E2511" s="32">
        <v>664377.85</v>
      </c>
      <c r="F2511" s="32">
        <v>664377.85</v>
      </c>
      <c r="G2511" s="32">
        <v>664377.85000000009</v>
      </c>
      <c r="H2511" s="32">
        <v>664377.85000000009</v>
      </c>
      <c r="I2511" s="32">
        <v>664377.85000000009</v>
      </c>
      <c r="J2511" s="32">
        <v>654402.94000000006</v>
      </c>
      <c r="K2511" s="32">
        <v>654402.94000000006</v>
      </c>
      <c r="L2511" s="32">
        <v>654402.94000000006</v>
      </c>
      <c r="M2511" s="32">
        <v>654402.94000000006</v>
      </c>
      <c r="N2511" s="32">
        <v>644577.34</v>
      </c>
      <c r="O2511" s="32">
        <v>644577.34</v>
      </c>
      <c r="P2511" s="32">
        <v>644577.34</v>
      </c>
      <c r="Q2511" s="32">
        <v>644577.34</v>
      </c>
      <c r="R2511" s="32">
        <v>644577.34</v>
      </c>
      <c r="S2511" s="32">
        <v>644577.34</v>
      </c>
    </row>
    <row r="2512" spans="2:19">
      <c r="B2512" s="5">
        <v>1983</v>
      </c>
      <c r="C2512" s="32">
        <v>695779.01</v>
      </c>
      <c r="D2512" s="32">
        <v>695779.01</v>
      </c>
      <c r="E2512" s="32">
        <v>695779.01</v>
      </c>
      <c r="F2512" s="32">
        <v>695779.01</v>
      </c>
      <c r="G2512" s="32">
        <v>695779.01</v>
      </c>
      <c r="H2512" s="32">
        <v>695779.01</v>
      </c>
      <c r="I2512" s="32">
        <v>695779.01</v>
      </c>
      <c r="J2512" s="32">
        <v>695779.01</v>
      </c>
      <c r="K2512" s="32">
        <v>695779.01</v>
      </c>
      <c r="L2512" s="32">
        <v>695779.01</v>
      </c>
      <c r="M2512" s="32">
        <v>695779.01</v>
      </c>
      <c r="N2512" s="32">
        <v>695779.01</v>
      </c>
      <c r="O2512" s="32">
        <v>695779.01</v>
      </c>
      <c r="P2512" s="32">
        <v>695304.52999999991</v>
      </c>
      <c r="Q2512" s="32">
        <v>695304.52999999991</v>
      </c>
      <c r="R2512" s="32">
        <v>695304.52999999991</v>
      </c>
      <c r="S2512" s="32">
        <v>695304.52999999991</v>
      </c>
    </row>
    <row r="2513" spans="2:19">
      <c r="B2513" s="5">
        <v>1982</v>
      </c>
      <c r="C2513" s="32">
        <v>1007705.61</v>
      </c>
      <c r="D2513" s="32">
        <v>1007705.61</v>
      </c>
      <c r="E2513" s="32">
        <v>1007705.61</v>
      </c>
      <c r="F2513" s="32">
        <v>1005514.21</v>
      </c>
      <c r="G2513" s="32">
        <v>1005514.2100000003</v>
      </c>
      <c r="H2513" s="32">
        <v>1005514.2100000003</v>
      </c>
      <c r="I2513" s="32">
        <v>1005514.21</v>
      </c>
      <c r="J2513" s="32">
        <v>1005514.21</v>
      </c>
      <c r="K2513" s="32">
        <v>1005514.21</v>
      </c>
      <c r="L2513" s="32">
        <v>986513.58</v>
      </c>
      <c r="M2513" s="32">
        <v>986513.58</v>
      </c>
      <c r="N2513" s="32">
        <v>986513.58000000007</v>
      </c>
      <c r="O2513" s="32">
        <v>986513.58000000007</v>
      </c>
      <c r="P2513" s="32">
        <v>766930.11</v>
      </c>
      <c r="Q2513" s="32">
        <v>766930.11</v>
      </c>
      <c r="R2513" s="32">
        <v>766930.11</v>
      </c>
      <c r="S2513" s="32">
        <v>766930.11</v>
      </c>
    </row>
    <row r="2514" spans="2:19">
      <c r="B2514" s="5">
        <v>1981</v>
      </c>
      <c r="C2514" s="32">
        <v>892878.96</v>
      </c>
      <c r="D2514" s="32">
        <v>891592.03999999992</v>
      </c>
      <c r="E2514" s="32">
        <v>891592.03999999992</v>
      </c>
      <c r="F2514" s="32">
        <v>645188.47</v>
      </c>
      <c r="G2514" s="32">
        <v>645188.4700000002</v>
      </c>
      <c r="H2514" s="32">
        <v>644782.5</v>
      </c>
      <c r="I2514" s="32">
        <v>632395.93999999994</v>
      </c>
      <c r="J2514" s="32">
        <v>632395.94000000006</v>
      </c>
      <c r="K2514" s="32">
        <v>632395.94000000006</v>
      </c>
      <c r="L2514" s="32">
        <v>621312.15</v>
      </c>
      <c r="M2514" s="32">
        <v>621312.15</v>
      </c>
      <c r="N2514" s="32">
        <v>615185.34000000008</v>
      </c>
      <c r="O2514" s="32">
        <v>605342.46000000008</v>
      </c>
      <c r="P2514" s="32">
        <v>605342.46000000008</v>
      </c>
      <c r="Q2514" s="32">
        <v>605342.46000000008</v>
      </c>
      <c r="R2514" s="32">
        <v>605342.46000000008</v>
      </c>
      <c r="S2514" s="32">
        <v>605342.46000000008</v>
      </c>
    </row>
    <row r="2515" spans="2:19">
      <c r="B2515" s="5">
        <v>1980</v>
      </c>
      <c r="C2515" s="32">
        <v>782995.26</v>
      </c>
      <c r="D2515" s="32">
        <v>734456.28</v>
      </c>
      <c r="E2515" s="32">
        <v>734456.28</v>
      </c>
      <c r="F2515" s="32">
        <v>734456.28</v>
      </c>
      <c r="G2515" s="32">
        <v>734456.28</v>
      </c>
      <c r="H2515" s="32">
        <v>733194.92</v>
      </c>
      <c r="I2515" s="32">
        <v>733194.92</v>
      </c>
      <c r="J2515" s="32">
        <v>733194.92</v>
      </c>
      <c r="K2515" s="32">
        <v>731168.67</v>
      </c>
      <c r="L2515" s="32">
        <v>713733.1</v>
      </c>
      <c r="M2515" s="32">
        <v>705717.07000000007</v>
      </c>
      <c r="N2515" s="32">
        <v>668121.27</v>
      </c>
      <c r="O2515" s="32">
        <v>467795.57999999996</v>
      </c>
      <c r="P2515" s="32">
        <v>467795.57999999996</v>
      </c>
      <c r="Q2515" s="32">
        <v>455195.3</v>
      </c>
      <c r="R2515" s="32">
        <v>455195.3</v>
      </c>
      <c r="S2515" s="32">
        <v>455195.3</v>
      </c>
    </row>
    <row r="2516" spans="2:19">
      <c r="B2516" s="5">
        <v>1979</v>
      </c>
      <c r="C2516" s="32">
        <v>434374.43</v>
      </c>
      <c r="D2516" s="32">
        <v>434374.43</v>
      </c>
      <c r="E2516" s="32">
        <v>434374.43</v>
      </c>
      <c r="F2516" s="32">
        <v>429146.99</v>
      </c>
      <c r="G2516" s="32">
        <v>429146.99</v>
      </c>
      <c r="H2516" s="32">
        <v>429146.99</v>
      </c>
      <c r="I2516" s="32">
        <v>429146.99</v>
      </c>
      <c r="J2516" s="32">
        <v>429146.99</v>
      </c>
      <c r="K2516" s="32">
        <v>429146.99</v>
      </c>
      <c r="L2516" s="32">
        <v>429146.99</v>
      </c>
      <c r="M2516" s="32">
        <v>429146.99</v>
      </c>
      <c r="N2516" s="32">
        <v>429146.99</v>
      </c>
      <c r="O2516" s="32">
        <v>429146.99</v>
      </c>
      <c r="P2516" s="32">
        <v>429146.99</v>
      </c>
      <c r="Q2516" s="32">
        <v>429146.99</v>
      </c>
      <c r="R2516" s="32">
        <v>429146.99</v>
      </c>
      <c r="S2516" s="32">
        <v>429146.99</v>
      </c>
    </row>
    <row r="2517" spans="2:19">
      <c r="B2517" s="5">
        <v>1978</v>
      </c>
      <c r="C2517" s="32">
        <v>435025.02</v>
      </c>
      <c r="D2517" s="32">
        <v>435025.02</v>
      </c>
      <c r="E2517" s="32">
        <v>435025.02</v>
      </c>
      <c r="F2517" s="32">
        <v>435025.02</v>
      </c>
      <c r="G2517" s="32">
        <v>435025.02</v>
      </c>
      <c r="H2517" s="32">
        <v>435025.02</v>
      </c>
      <c r="I2517" s="32">
        <v>435025.02</v>
      </c>
      <c r="J2517" s="32">
        <v>435025.02</v>
      </c>
      <c r="K2517" s="32">
        <v>435025.02</v>
      </c>
      <c r="L2517" s="32">
        <v>435025.02</v>
      </c>
      <c r="M2517" s="32">
        <v>435025.02</v>
      </c>
      <c r="N2517" s="32">
        <v>435025.02</v>
      </c>
      <c r="O2517" s="32">
        <v>429495.91000000003</v>
      </c>
      <c r="P2517" s="32">
        <v>429495.91000000003</v>
      </c>
      <c r="Q2517" s="32">
        <v>429495.91</v>
      </c>
      <c r="R2517" s="32">
        <v>429495.91</v>
      </c>
      <c r="S2517" s="32">
        <v>429495.91</v>
      </c>
    </row>
    <row r="2518" spans="2:19">
      <c r="B2518" s="5">
        <v>1977</v>
      </c>
      <c r="C2518" s="32">
        <v>609430.31000000006</v>
      </c>
      <c r="D2518" s="32">
        <v>609430.31000000006</v>
      </c>
      <c r="E2518" s="32">
        <v>609430.31000000006</v>
      </c>
      <c r="F2518" s="32">
        <v>604692.17000000004</v>
      </c>
      <c r="G2518" s="32">
        <v>604692.17000000004</v>
      </c>
      <c r="H2518" s="32">
        <v>604692.17000000004</v>
      </c>
      <c r="I2518" s="32">
        <v>604692.17000000004</v>
      </c>
      <c r="J2518" s="32">
        <v>604692.17000000004</v>
      </c>
      <c r="K2518" s="32">
        <v>599652.88</v>
      </c>
      <c r="L2518" s="32">
        <v>590314.65</v>
      </c>
      <c r="M2518" s="32">
        <v>590314.65</v>
      </c>
      <c r="N2518" s="32">
        <v>590314.65</v>
      </c>
      <c r="O2518" s="32">
        <v>590314.65</v>
      </c>
      <c r="P2518" s="32">
        <v>590314.65</v>
      </c>
      <c r="Q2518" s="32">
        <v>590314.65</v>
      </c>
      <c r="R2518" s="32">
        <v>590314.65</v>
      </c>
      <c r="S2518" s="32">
        <v>590314.65</v>
      </c>
    </row>
    <row r="2519" spans="2:19">
      <c r="B2519" s="5">
        <v>1976</v>
      </c>
      <c r="C2519" s="32">
        <v>629425.9</v>
      </c>
      <c r="D2519" s="32">
        <v>629425.9</v>
      </c>
      <c r="E2519" s="32">
        <v>611123.18999999994</v>
      </c>
      <c r="F2519" s="32">
        <v>611123.18999999994</v>
      </c>
      <c r="G2519" s="32">
        <v>607366.73</v>
      </c>
      <c r="H2519" s="32">
        <v>603657.31000000006</v>
      </c>
      <c r="I2519" s="32">
        <v>595259.85</v>
      </c>
      <c r="J2519" s="32">
        <v>595259.85</v>
      </c>
      <c r="K2519" s="32">
        <v>595259.85</v>
      </c>
      <c r="L2519" s="32">
        <v>595259.85</v>
      </c>
      <c r="M2519" s="32">
        <v>589665.81000000006</v>
      </c>
      <c r="N2519" s="32">
        <v>589665.81000000006</v>
      </c>
      <c r="O2519" s="32">
        <v>589665.81000000006</v>
      </c>
      <c r="P2519" s="32">
        <v>589665.81000000006</v>
      </c>
      <c r="Q2519" s="32">
        <v>589665.81000000006</v>
      </c>
      <c r="R2519" s="32">
        <v>589665.81000000006</v>
      </c>
      <c r="S2519" s="32">
        <v>589665.81000000006</v>
      </c>
    </row>
    <row r="2520" spans="2:19">
      <c r="B2520" s="5">
        <v>1975</v>
      </c>
      <c r="C2520" s="32">
        <v>562170.93999999994</v>
      </c>
      <c r="D2520" s="32">
        <v>562170.93999999994</v>
      </c>
      <c r="E2520" s="32">
        <v>558335.23</v>
      </c>
      <c r="F2520" s="32">
        <v>558335.23</v>
      </c>
      <c r="G2520" s="32">
        <v>558335.23</v>
      </c>
      <c r="H2520" s="32">
        <v>558335.23</v>
      </c>
      <c r="I2520" s="32">
        <v>558335.23</v>
      </c>
      <c r="J2520" s="32">
        <v>558335.23</v>
      </c>
      <c r="K2520" s="32">
        <v>554371.17999999993</v>
      </c>
      <c r="L2520" s="32">
        <v>554371.17999999993</v>
      </c>
      <c r="M2520" s="32">
        <v>554371.17999999993</v>
      </c>
      <c r="N2520" s="32">
        <v>554371.17999999993</v>
      </c>
      <c r="O2520" s="32">
        <v>554371.17999999993</v>
      </c>
      <c r="P2520" s="32">
        <v>554371.17999999993</v>
      </c>
      <c r="Q2520" s="32">
        <v>554371.17999999993</v>
      </c>
      <c r="R2520" s="32">
        <v>554371.17999999993</v>
      </c>
      <c r="S2520" s="32">
        <v>541893.1</v>
      </c>
    </row>
    <row r="2521" spans="2:19">
      <c r="B2521" s="5">
        <v>1974</v>
      </c>
      <c r="C2521" s="32">
        <v>329898.33</v>
      </c>
      <c r="D2521" s="32">
        <v>325858.09999999998</v>
      </c>
      <c r="E2521" s="32">
        <v>325858.09999999998</v>
      </c>
      <c r="F2521" s="32">
        <v>325858.09999999998</v>
      </c>
      <c r="G2521" s="32">
        <v>325858.09999999998</v>
      </c>
      <c r="H2521" s="32">
        <v>325858.09999999998</v>
      </c>
      <c r="I2521" s="32">
        <v>325858.09999999998</v>
      </c>
      <c r="J2521" s="32">
        <v>325858.09999999998</v>
      </c>
      <c r="K2521" s="32">
        <v>325858.09999999998</v>
      </c>
      <c r="L2521" s="32">
        <v>313443.42</v>
      </c>
      <c r="M2521" s="32">
        <v>276482.64</v>
      </c>
      <c r="N2521" s="32">
        <v>272347.31</v>
      </c>
      <c r="O2521" s="32">
        <v>272347.31</v>
      </c>
      <c r="P2521" s="32">
        <v>272347.31</v>
      </c>
      <c r="Q2521" s="32">
        <v>272347.31</v>
      </c>
      <c r="R2521" s="32">
        <v>268120.45999999996</v>
      </c>
      <c r="S2521" s="32">
        <v>268120.45999999996</v>
      </c>
    </row>
    <row r="2522" spans="2:19">
      <c r="B2522" s="5">
        <v>1973</v>
      </c>
      <c r="C2522" s="32">
        <v>282018.40999999997</v>
      </c>
      <c r="D2522" s="32">
        <v>282018.40999999997</v>
      </c>
      <c r="E2522" s="32">
        <v>274568.38</v>
      </c>
      <c r="F2522" s="32">
        <v>270417.2</v>
      </c>
      <c r="G2522" s="32">
        <v>270417.2</v>
      </c>
      <c r="H2522" s="32">
        <v>266606.53999999998</v>
      </c>
      <c r="I2522" s="32">
        <v>266606.53999999998</v>
      </c>
      <c r="J2522" s="32">
        <v>266606.54000000004</v>
      </c>
      <c r="K2522" s="32">
        <v>266606.54000000004</v>
      </c>
      <c r="L2522" s="32">
        <v>266606.54000000004</v>
      </c>
      <c r="M2522" s="32">
        <v>265114.59000000003</v>
      </c>
      <c r="N2522" s="32">
        <v>265114.58999999997</v>
      </c>
      <c r="O2522" s="32">
        <v>265114.58999999997</v>
      </c>
      <c r="P2522" s="32">
        <v>265114.58999999997</v>
      </c>
      <c r="Q2522" s="32">
        <v>265114.58999999997</v>
      </c>
      <c r="R2522" s="32">
        <v>265114.58999999997</v>
      </c>
      <c r="S2522" s="32">
        <v>265114.58999999997</v>
      </c>
    </row>
    <row r="2523" spans="2:19">
      <c r="B2523" s="5">
        <v>1972</v>
      </c>
      <c r="C2523" s="32">
        <v>705233.63</v>
      </c>
      <c r="D2523" s="32">
        <v>705233.63</v>
      </c>
      <c r="E2523" s="32">
        <v>688841.1</v>
      </c>
      <c r="F2523" s="32">
        <v>685376.59</v>
      </c>
      <c r="G2523" s="32">
        <v>651738.6</v>
      </c>
      <c r="H2523" s="32">
        <v>648799.18000000005</v>
      </c>
      <c r="I2523" s="32">
        <v>645322.4</v>
      </c>
      <c r="J2523" s="32">
        <v>645322.4</v>
      </c>
      <c r="K2523" s="32">
        <v>641360.4</v>
      </c>
      <c r="L2523" s="32">
        <v>637963.89</v>
      </c>
      <c r="M2523" s="32">
        <v>436172.32</v>
      </c>
      <c r="N2523" s="32">
        <v>436172.32</v>
      </c>
      <c r="O2523" s="32">
        <v>436172.32</v>
      </c>
      <c r="P2523" s="32">
        <v>436172.32</v>
      </c>
      <c r="Q2523" s="32">
        <v>436172.32</v>
      </c>
      <c r="R2523" s="32">
        <v>436172.32</v>
      </c>
      <c r="S2523" s="32">
        <v>405566.49</v>
      </c>
    </row>
    <row r="2524" spans="2:19">
      <c r="B2524" s="5">
        <v>1971</v>
      </c>
      <c r="C2524" s="32">
        <v>549594.48</v>
      </c>
      <c r="D2524" s="32">
        <v>549594.48</v>
      </c>
      <c r="E2524" s="32">
        <v>544797.54</v>
      </c>
      <c r="F2524" s="32">
        <v>544797.54</v>
      </c>
      <c r="G2524" s="32">
        <v>544797.54</v>
      </c>
      <c r="H2524" s="32">
        <v>544797.54</v>
      </c>
      <c r="I2524" s="32">
        <v>544797.54</v>
      </c>
      <c r="J2524" s="32">
        <v>544797.54</v>
      </c>
      <c r="K2524" s="32">
        <v>544797.54</v>
      </c>
      <c r="L2524" s="32">
        <v>544797.54</v>
      </c>
      <c r="M2524" s="32">
        <v>544797.54</v>
      </c>
      <c r="N2524" s="32">
        <v>544797.54</v>
      </c>
      <c r="O2524" s="32">
        <v>544797.54</v>
      </c>
      <c r="P2524" s="32">
        <v>526824.1</v>
      </c>
      <c r="Q2524" s="32">
        <v>434498.12</v>
      </c>
      <c r="R2524" s="32">
        <v>434498.12</v>
      </c>
      <c r="S2524" s="32">
        <v>434498.12</v>
      </c>
    </row>
    <row r="2525" spans="2:19">
      <c r="B2525" s="5">
        <v>1970</v>
      </c>
      <c r="C2525" s="32">
        <v>457027.43</v>
      </c>
      <c r="D2525" s="32">
        <v>457027.43</v>
      </c>
      <c r="E2525" s="32">
        <v>457027.43</v>
      </c>
      <c r="F2525" s="32">
        <v>457027.43</v>
      </c>
      <c r="G2525" s="32">
        <v>351848.05</v>
      </c>
      <c r="H2525" s="32">
        <v>351848.05</v>
      </c>
      <c r="I2525" s="32">
        <v>338398.01</v>
      </c>
      <c r="J2525" s="32">
        <v>338398.01</v>
      </c>
      <c r="K2525" s="32">
        <v>338398.01</v>
      </c>
      <c r="L2525" s="32">
        <v>338398.01</v>
      </c>
      <c r="M2525" s="32">
        <v>338398.01</v>
      </c>
      <c r="N2525" s="32">
        <v>338398.01</v>
      </c>
      <c r="O2525" s="32">
        <v>338398.01</v>
      </c>
      <c r="P2525" s="32">
        <v>338398.01</v>
      </c>
      <c r="Q2525" s="32">
        <v>338398.01</v>
      </c>
      <c r="R2525" s="32">
        <v>338398.01</v>
      </c>
      <c r="S2525" s="32">
        <v>338398.01</v>
      </c>
    </row>
    <row r="2526" spans="2:19">
      <c r="B2526" s="5">
        <v>1969</v>
      </c>
      <c r="C2526" s="32">
        <v>272010.75</v>
      </c>
      <c r="D2526" s="32">
        <v>272010.75</v>
      </c>
      <c r="E2526" s="32">
        <v>270013.71999999997</v>
      </c>
      <c r="F2526" s="32">
        <v>270013.71999999997</v>
      </c>
      <c r="G2526" s="32">
        <v>267223.08999999997</v>
      </c>
      <c r="H2526" s="32">
        <v>267223.08999999997</v>
      </c>
      <c r="I2526" s="32">
        <v>267223.08999999997</v>
      </c>
      <c r="J2526" s="32">
        <v>267223.09000000003</v>
      </c>
      <c r="K2526" s="32">
        <v>267223.09000000003</v>
      </c>
      <c r="L2526" s="32">
        <v>260839.1</v>
      </c>
      <c r="M2526" s="32">
        <v>260839.1</v>
      </c>
      <c r="N2526" s="32">
        <v>260839.1</v>
      </c>
      <c r="O2526" s="32">
        <v>253610.97</v>
      </c>
      <c r="P2526" s="32">
        <v>253610.97</v>
      </c>
      <c r="Q2526" s="32">
        <v>253610.97</v>
      </c>
      <c r="R2526" s="32">
        <v>253610.97</v>
      </c>
      <c r="S2526" s="32">
        <v>253610.97</v>
      </c>
    </row>
    <row r="2527" spans="2:19">
      <c r="B2527" s="5">
        <v>1968</v>
      </c>
      <c r="C2527" s="32">
        <v>287788.36</v>
      </c>
      <c r="D2527" s="32">
        <v>287788.36</v>
      </c>
      <c r="E2527" s="32">
        <v>287788.36</v>
      </c>
      <c r="F2527" s="32">
        <v>287788.36</v>
      </c>
      <c r="G2527" s="32">
        <v>284847.09999999998</v>
      </c>
      <c r="H2527" s="32">
        <v>284847.09999999998</v>
      </c>
      <c r="I2527" s="32">
        <v>284847.09999999998</v>
      </c>
      <c r="J2527" s="32">
        <v>284847.09999999998</v>
      </c>
      <c r="K2527" s="32">
        <v>284847.09999999998</v>
      </c>
      <c r="L2527" s="32">
        <v>284072.57999999996</v>
      </c>
      <c r="M2527" s="32">
        <v>284072.57999999996</v>
      </c>
      <c r="N2527" s="32">
        <v>284072.57999999996</v>
      </c>
      <c r="O2527" s="32">
        <v>284072.57999999996</v>
      </c>
      <c r="P2527" s="32">
        <v>284072.57999999996</v>
      </c>
      <c r="Q2527" s="32">
        <v>284072.57999999996</v>
      </c>
      <c r="R2527" s="32">
        <v>284072.57999999996</v>
      </c>
      <c r="S2527" s="32">
        <v>282138.36</v>
      </c>
    </row>
    <row r="2528" spans="2:19">
      <c r="B2528" s="5">
        <v>1967</v>
      </c>
      <c r="C2528" s="32">
        <v>259966.86</v>
      </c>
      <c r="D2528" s="32">
        <v>259966.86</v>
      </c>
      <c r="E2528" s="32">
        <v>250099.44</v>
      </c>
      <c r="F2528" s="32">
        <v>250099.44</v>
      </c>
      <c r="G2528" s="32">
        <v>250099.44</v>
      </c>
      <c r="H2528" s="32">
        <v>250099.44</v>
      </c>
      <c r="I2528" s="32">
        <v>250099.44</v>
      </c>
      <c r="J2528" s="32">
        <v>250099.44</v>
      </c>
      <c r="K2528" s="32">
        <v>250099.44</v>
      </c>
      <c r="L2528" s="32">
        <v>244539.14</v>
      </c>
      <c r="M2528" s="32">
        <v>244539.14</v>
      </c>
      <c r="N2528" s="32">
        <v>244539.14</v>
      </c>
      <c r="O2528" s="32">
        <v>244539.14</v>
      </c>
      <c r="P2528" s="32">
        <v>244539.14</v>
      </c>
      <c r="Q2528" s="32">
        <v>244539.14</v>
      </c>
      <c r="R2528" s="32">
        <v>244539.14</v>
      </c>
      <c r="S2528" s="32">
        <v>244539.14</v>
      </c>
    </row>
    <row r="2529" spans="2:19">
      <c r="B2529" s="5">
        <v>1966</v>
      </c>
      <c r="C2529" s="32">
        <v>279067.74</v>
      </c>
      <c r="D2529" s="32">
        <v>279067.74</v>
      </c>
      <c r="E2529" s="32">
        <v>271593.15999999997</v>
      </c>
      <c r="F2529" s="32">
        <v>271593.15999999997</v>
      </c>
      <c r="G2529" s="32">
        <v>267894.46999999997</v>
      </c>
      <c r="H2529" s="32">
        <v>267894.46999999997</v>
      </c>
      <c r="I2529" s="32">
        <v>267894.46999999997</v>
      </c>
      <c r="J2529" s="32">
        <v>267894.47000000003</v>
      </c>
      <c r="K2529" s="32">
        <v>267894.47000000003</v>
      </c>
      <c r="L2529" s="32">
        <v>267894.47000000003</v>
      </c>
      <c r="M2529" s="32">
        <v>267894.47000000003</v>
      </c>
      <c r="N2529" s="32">
        <v>267894.47000000003</v>
      </c>
      <c r="O2529" s="32">
        <v>267894.47000000003</v>
      </c>
      <c r="P2529" s="32">
        <v>267894.47000000003</v>
      </c>
      <c r="Q2529" s="32">
        <v>267894.47000000003</v>
      </c>
      <c r="R2529" s="32">
        <v>267894.47000000003</v>
      </c>
      <c r="S2529" s="32">
        <v>267894.47000000003</v>
      </c>
    </row>
    <row r="2530" spans="2:19">
      <c r="B2530" s="5">
        <v>1965</v>
      </c>
      <c r="C2530" s="32">
        <v>278437.81</v>
      </c>
      <c r="D2530" s="32">
        <v>278437.81</v>
      </c>
      <c r="E2530" s="32">
        <v>278437.81</v>
      </c>
      <c r="F2530" s="32">
        <v>278437.81</v>
      </c>
      <c r="G2530" s="32">
        <v>278437.81</v>
      </c>
      <c r="H2530" s="32">
        <v>278437.81</v>
      </c>
      <c r="I2530" s="32">
        <v>278437.81</v>
      </c>
      <c r="J2530" s="32">
        <v>278437.81</v>
      </c>
      <c r="K2530" s="32">
        <v>278437.81</v>
      </c>
      <c r="L2530" s="32">
        <v>272013.94</v>
      </c>
      <c r="M2530" s="32">
        <v>265145.24</v>
      </c>
      <c r="N2530" s="32">
        <v>257445.18</v>
      </c>
      <c r="O2530" s="32">
        <v>257445.18</v>
      </c>
      <c r="P2530" s="32">
        <v>257445.18</v>
      </c>
      <c r="Q2530" s="32">
        <v>257445.18</v>
      </c>
      <c r="R2530" s="32">
        <v>257445.18</v>
      </c>
      <c r="S2530" s="32">
        <v>257445.18</v>
      </c>
    </row>
    <row r="2531" spans="2:19">
      <c r="B2531" s="5">
        <v>1964</v>
      </c>
      <c r="C2531" s="32">
        <v>155283.43</v>
      </c>
      <c r="D2531" s="32">
        <v>155283.43</v>
      </c>
      <c r="E2531" s="32">
        <v>105197.79</v>
      </c>
      <c r="F2531" s="32">
        <v>105197.79</v>
      </c>
      <c r="G2531" s="32">
        <v>105197.79</v>
      </c>
      <c r="H2531" s="32">
        <v>105197.79</v>
      </c>
      <c r="I2531" s="32">
        <v>105197.79</v>
      </c>
      <c r="J2531" s="32">
        <v>105197.79</v>
      </c>
      <c r="K2531" s="32">
        <v>105197.79</v>
      </c>
      <c r="L2531" s="32">
        <v>105197.79</v>
      </c>
      <c r="M2531" s="32">
        <v>105197.79</v>
      </c>
      <c r="N2531" s="32">
        <v>105197.79</v>
      </c>
      <c r="O2531" s="32">
        <v>105197.79</v>
      </c>
      <c r="P2531" s="32">
        <v>105197.79</v>
      </c>
      <c r="Q2531" s="32">
        <v>105197.79</v>
      </c>
      <c r="R2531" s="32">
        <v>105197.79</v>
      </c>
      <c r="S2531" s="32">
        <v>105197.79</v>
      </c>
    </row>
    <row r="2532" spans="2:19">
      <c r="B2532" s="5">
        <v>1963</v>
      </c>
      <c r="C2532" s="32">
        <v>179876.04</v>
      </c>
      <c r="D2532" s="32">
        <v>179876.04</v>
      </c>
      <c r="E2532" s="32">
        <v>179876.04</v>
      </c>
      <c r="F2532" s="32">
        <v>179876.04</v>
      </c>
      <c r="G2532" s="32">
        <v>179876.04</v>
      </c>
      <c r="H2532" s="32">
        <v>179876.04</v>
      </c>
      <c r="I2532" s="32">
        <v>179876.04</v>
      </c>
      <c r="J2532" s="32">
        <v>179876.04</v>
      </c>
      <c r="K2532" s="32">
        <v>179876.04</v>
      </c>
      <c r="L2532" s="32">
        <v>179876.04</v>
      </c>
      <c r="M2532" s="32">
        <v>179876.04</v>
      </c>
      <c r="N2532" s="32">
        <v>179876.04</v>
      </c>
      <c r="O2532" s="32">
        <v>174879.7</v>
      </c>
      <c r="P2532" s="32">
        <v>174879.7</v>
      </c>
      <c r="Q2532" s="32">
        <v>174879.7</v>
      </c>
      <c r="R2532" s="32">
        <v>174879.7</v>
      </c>
      <c r="S2532" s="32">
        <v>174879.7</v>
      </c>
    </row>
    <row r="2533" spans="2:19">
      <c r="B2533" s="5">
        <v>1962</v>
      </c>
      <c r="C2533" s="32">
        <v>424839.08</v>
      </c>
      <c r="D2533" s="32">
        <v>424839.08</v>
      </c>
      <c r="E2533" s="32">
        <v>424839.08</v>
      </c>
      <c r="F2533" s="32">
        <v>424839.08</v>
      </c>
      <c r="G2533" s="32">
        <v>424839.08</v>
      </c>
      <c r="H2533" s="32">
        <v>424839.08</v>
      </c>
      <c r="I2533" s="32">
        <v>424839.08</v>
      </c>
      <c r="J2533" s="32">
        <v>424839.08</v>
      </c>
      <c r="K2533" s="32">
        <v>424839.08</v>
      </c>
      <c r="L2533" s="32">
        <v>424839.08</v>
      </c>
      <c r="M2533" s="32">
        <v>424839.08</v>
      </c>
      <c r="N2533" s="32">
        <v>424839.08</v>
      </c>
      <c r="O2533" s="32">
        <v>424839.08</v>
      </c>
      <c r="P2533" s="32">
        <v>424839.08</v>
      </c>
      <c r="Q2533" s="32">
        <v>424839.08</v>
      </c>
      <c r="R2533" s="32">
        <v>424839.08</v>
      </c>
      <c r="S2533" s="32">
        <v>424839.08</v>
      </c>
    </row>
    <row r="2534" spans="2:19">
      <c r="B2534" s="5">
        <v>1961</v>
      </c>
      <c r="C2534" s="32">
        <v>55737.99</v>
      </c>
      <c r="D2534" s="32">
        <v>55737.99</v>
      </c>
      <c r="E2534" s="32">
        <v>55737.99</v>
      </c>
      <c r="F2534" s="32">
        <v>55737.99</v>
      </c>
      <c r="G2534" s="32">
        <v>55737.99</v>
      </c>
      <c r="H2534" s="32">
        <v>55737.99</v>
      </c>
      <c r="I2534" s="32">
        <v>54342.16</v>
      </c>
      <c r="J2534" s="32">
        <v>54342.16</v>
      </c>
      <c r="K2534" s="32">
        <v>54342.16</v>
      </c>
      <c r="L2534" s="32">
        <v>54342.16</v>
      </c>
      <c r="M2534" s="32">
        <v>54342.16</v>
      </c>
      <c r="N2534" s="32">
        <v>54342.16</v>
      </c>
      <c r="O2534" s="32">
        <v>53323.66</v>
      </c>
      <c r="P2534" s="32">
        <v>53323.66</v>
      </c>
      <c r="Q2534" s="32">
        <v>53323.66</v>
      </c>
      <c r="R2534" s="32">
        <v>53323.66</v>
      </c>
      <c r="S2534" s="32">
        <v>53323.66</v>
      </c>
    </row>
    <row r="2535" spans="2:19">
      <c r="B2535" s="5">
        <v>1960</v>
      </c>
      <c r="C2535" s="32">
        <v>82003.199999999997</v>
      </c>
      <c r="D2535" s="32">
        <v>82003.199999999997</v>
      </c>
      <c r="E2535" s="32">
        <v>82003.199999999997</v>
      </c>
      <c r="F2535" s="32">
        <v>82003.199999999997</v>
      </c>
      <c r="G2535" s="32">
        <v>75027.64</v>
      </c>
      <c r="H2535" s="32">
        <v>75027.64</v>
      </c>
      <c r="I2535" s="32">
        <v>75027.64</v>
      </c>
      <c r="J2535" s="32">
        <v>75027.64</v>
      </c>
      <c r="K2535" s="32">
        <v>75027.64</v>
      </c>
      <c r="L2535" s="32">
        <v>75027.64</v>
      </c>
      <c r="M2535" s="32">
        <v>75027.64</v>
      </c>
      <c r="N2535" s="32">
        <v>75027.64</v>
      </c>
      <c r="O2535" s="32">
        <v>54507.96</v>
      </c>
      <c r="P2535" s="32">
        <v>54507.96</v>
      </c>
      <c r="Q2535" s="32">
        <v>54507.96</v>
      </c>
      <c r="R2535" s="32">
        <v>54507.96</v>
      </c>
      <c r="S2535" s="32">
        <v>54507.96</v>
      </c>
    </row>
    <row r="2536" spans="2:19">
      <c r="B2536" s="5">
        <v>1959</v>
      </c>
      <c r="C2536" s="32">
        <v>87273.97</v>
      </c>
      <c r="D2536" s="32">
        <v>87273.97</v>
      </c>
      <c r="E2536" s="32">
        <v>83226.58</v>
      </c>
      <c r="F2536" s="32">
        <v>83226.58</v>
      </c>
      <c r="G2536" s="32">
        <v>46544.97</v>
      </c>
      <c r="H2536" s="32">
        <v>46544.97</v>
      </c>
      <c r="I2536" s="32">
        <v>46544.97</v>
      </c>
      <c r="J2536" s="32">
        <v>46544.97</v>
      </c>
      <c r="K2536" s="32">
        <v>46544.97</v>
      </c>
      <c r="L2536" s="32">
        <v>46544.97</v>
      </c>
      <c r="M2536" s="32">
        <v>46544.97</v>
      </c>
      <c r="N2536" s="32">
        <v>46544.97</v>
      </c>
      <c r="O2536" s="32">
        <v>46544.97</v>
      </c>
      <c r="P2536" s="32">
        <v>46544.97</v>
      </c>
      <c r="Q2536" s="32">
        <v>46544.97</v>
      </c>
      <c r="R2536" s="32">
        <v>46544.97</v>
      </c>
      <c r="S2536" s="32">
        <v>46544.97</v>
      </c>
    </row>
    <row r="2537" spans="2:19">
      <c r="B2537" s="5">
        <v>1958</v>
      </c>
      <c r="C2537" s="32">
        <v>46010.14</v>
      </c>
      <c r="D2537" s="32">
        <v>46010.14</v>
      </c>
      <c r="E2537" s="32">
        <v>46010.14</v>
      </c>
      <c r="F2537" s="32">
        <v>46010.14</v>
      </c>
      <c r="G2537" s="32">
        <v>46010.14</v>
      </c>
      <c r="H2537" s="32">
        <v>46010.14</v>
      </c>
      <c r="I2537" s="32">
        <v>46010.14</v>
      </c>
      <c r="J2537" s="32">
        <v>46010.14</v>
      </c>
      <c r="K2537" s="32">
        <v>46010.14</v>
      </c>
      <c r="L2537" s="32">
        <v>46010.14</v>
      </c>
      <c r="M2537" s="32">
        <v>46010.14</v>
      </c>
      <c r="N2537" s="32">
        <v>46010.14</v>
      </c>
      <c r="O2537" s="32">
        <v>42840.130000000005</v>
      </c>
      <c r="P2537" s="32">
        <v>42840.130000000005</v>
      </c>
      <c r="Q2537" s="32">
        <v>42840.130000000005</v>
      </c>
      <c r="R2537" s="32">
        <v>42840.130000000005</v>
      </c>
      <c r="S2537" s="32">
        <v>41608.94</v>
      </c>
    </row>
    <row r="2538" spans="2:19">
      <c r="B2538" s="5">
        <v>1957</v>
      </c>
      <c r="C2538" s="32">
        <v>21003.86</v>
      </c>
      <c r="D2538" s="32">
        <v>21003.86</v>
      </c>
      <c r="E2538" s="32">
        <v>21003.86</v>
      </c>
      <c r="F2538" s="32">
        <v>21003.86</v>
      </c>
      <c r="G2538" s="32">
        <v>21003.86</v>
      </c>
      <c r="H2538" s="32">
        <v>21003.86</v>
      </c>
      <c r="I2538" s="32">
        <v>21003.86</v>
      </c>
      <c r="J2538" s="32">
        <v>21003.86</v>
      </c>
      <c r="K2538" s="32">
        <v>21003.86</v>
      </c>
      <c r="L2538" s="32">
        <v>21003.86</v>
      </c>
      <c r="M2538" s="32">
        <v>21003.86</v>
      </c>
      <c r="N2538" s="32">
        <v>21003.86</v>
      </c>
      <c r="O2538" s="32">
        <v>21003.86</v>
      </c>
      <c r="P2538" s="32">
        <v>19898.45</v>
      </c>
      <c r="Q2538" s="32">
        <v>19898.45</v>
      </c>
      <c r="R2538" s="32">
        <v>19898.45</v>
      </c>
      <c r="S2538" s="32">
        <v>19898.45</v>
      </c>
    </row>
    <row r="2539" spans="2:19">
      <c r="B2539" s="5">
        <v>1956</v>
      </c>
      <c r="C2539" s="32">
        <v>52290.35</v>
      </c>
      <c r="D2539" s="32">
        <v>52290.35</v>
      </c>
      <c r="E2539" s="32">
        <v>52290.35</v>
      </c>
      <c r="F2539" s="32">
        <v>52290.35</v>
      </c>
      <c r="G2539" s="32">
        <v>52290.35</v>
      </c>
      <c r="H2539" s="32">
        <v>52290.35</v>
      </c>
      <c r="I2539" s="32">
        <v>52290.35</v>
      </c>
      <c r="J2539" s="32">
        <v>52290.35</v>
      </c>
      <c r="K2539" s="32">
        <v>52290.35</v>
      </c>
      <c r="L2539" s="32">
        <v>52290.35</v>
      </c>
      <c r="M2539" s="32">
        <v>52290.35</v>
      </c>
      <c r="N2539" s="32">
        <v>48439.81</v>
      </c>
      <c r="O2539" s="32">
        <v>48439.81</v>
      </c>
      <c r="P2539" s="32">
        <v>48439.81</v>
      </c>
      <c r="Q2539" s="32">
        <v>48439.81</v>
      </c>
      <c r="R2539" s="32">
        <v>44839.29</v>
      </c>
      <c r="S2539" s="32">
        <v>38910.86</v>
      </c>
    </row>
    <row r="2540" spans="2:19">
      <c r="B2540" s="5">
        <v>1955</v>
      </c>
      <c r="C2540" s="32">
        <v>71363.06</v>
      </c>
      <c r="D2540" s="32">
        <v>71363.06</v>
      </c>
      <c r="E2540" s="32">
        <v>71363.06</v>
      </c>
      <c r="F2540" s="32">
        <v>71363.06</v>
      </c>
      <c r="G2540" s="32">
        <v>71363.06</v>
      </c>
      <c r="H2540" s="32">
        <v>71363.06</v>
      </c>
      <c r="I2540" s="32">
        <v>67613.25</v>
      </c>
      <c r="J2540" s="32">
        <v>67613.25</v>
      </c>
      <c r="K2540" s="32">
        <v>67613.25</v>
      </c>
      <c r="L2540" s="32">
        <v>62936.46</v>
      </c>
      <c r="M2540" s="32">
        <v>62882.77</v>
      </c>
      <c r="N2540" s="32">
        <v>62882.77</v>
      </c>
      <c r="O2540" s="32">
        <v>58215.19</v>
      </c>
      <c r="P2540" s="32">
        <v>58215.19</v>
      </c>
      <c r="Q2540" s="32">
        <v>58215.19</v>
      </c>
      <c r="R2540" s="32">
        <v>53984.25</v>
      </c>
      <c r="S2540" s="32">
        <v>53984.25</v>
      </c>
    </row>
    <row r="2541" spans="2:19">
      <c r="B2541" s="5">
        <v>1954</v>
      </c>
      <c r="C2541" s="32">
        <v>80478.37</v>
      </c>
      <c r="D2541" s="32">
        <v>80478.37</v>
      </c>
      <c r="E2541" s="32">
        <v>40609.360000000001</v>
      </c>
      <c r="F2541" s="32">
        <v>40609.360000000001</v>
      </c>
      <c r="G2541" s="32">
        <v>40609.360000000001</v>
      </c>
      <c r="H2541" s="32">
        <v>40609.360000000001</v>
      </c>
      <c r="I2541" s="32">
        <v>40609.360000000001</v>
      </c>
      <c r="J2541" s="32">
        <v>40609.360000000001</v>
      </c>
      <c r="K2541" s="32">
        <v>40609.360000000001</v>
      </c>
      <c r="L2541" s="32">
        <v>40609.360000000001</v>
      </c>
      <c r="M2541" s="32">
        <v>36560.949999999997</v>
      </c>
      <c r="N2541" s="32">
        <v>36560.949999999997</v>
      </c>
      <c r="O2541" s="32">
        <v>32876.07</v>
      </c>
      <c r="P2541" s="32">
        <v>32686.89</v>
      </c>
      <c r="Q2541" s="32">
        <v>32686.89</v>
      </c>
      <c r="R2541" s="32">
        <v>32686.89</v>
      </c>
      <c r="S2541" s="32">
        <v>32686.89</v>
      </c>
    </row>
    <row r="2542" spans="2:19">
      <c r="B2542" s="5">
        <v>1953</v>
      </c>
      <c r="C2542" s="32">
        <v>20196.07</v>
      </c>
      <c r="D2542" s="32">
        <v>20196.07</v>
      </c>
      <c r="E2542" s="32">
        <v>20196.07</v>
      </c>
      <c r="F2542" s="32">
        <v>20196.07</v>
      </c>
      <c r="G2542" s="32">
        <v>20159.259999999998</v>
      </c>
      <c r="H2542" s="32">
        <v>20159.259999999998</v>
      </c>
      <c r="I2542" s="32">
        <v>20159.259999999998</v>
      </c>
      <c r="J2542" s="32">
        <v>20159.259999999998</v>
      </c>
      <c r="K2542" s="32">
        <v>20159.259999999998</v>
      </c>
      <c r="L2542" s="32">
        <v>20159.259999999998</v>
      </c>
      <c r="M2542" s="32">
        <v>20159.259999999998</v>
      </c>
      <c r="N2542" s="32">
        <v>20159.259999999998</v>
      </c>
      <c r="O2542" s="32">
        <v>20159.259999999998</v>
      </c>
      <c r="P2542" s="32">
        <v>20159.259999999998</v>
      </c>
      <c r="Q2542" s="32">
        <v>20159.259999999998</v>
      </c>
      <c r="R2542" s="32">
        <v>20159.259999999998</v>
      </c>
      <c r="S2542" s="32">
        <v>20159.259999999998</v>
      </c>
    </row>
    <row r="2543" spans="2:19">
      <c r="B2543" s="5">
        <v>1952</v>
      </c>
      <c r="C2543" s="32">
        <v>11808.03</v>
      </c>
      <c r="D2543" s="32">
        <v>11808.03</v>
      </c>
      <c r="E2543" s="32">
        <v>11808.03</v>
      </c>
      <c r="F2543" s="32">
        <v>11808.03</v>
      </c>
      <c r="G2543" s="32">
        <v>6917.52</v>
      </c>
      <c r="H2543" s="32">
        <v>6917.52</v>
      </c>
      <c r="I2543" s="32">
        <v>6917.52</v>
      </c>
      <c r="J2543" s="32">
        <v>6917.52</v>
      </c>
      <c r="K2543" s="32">
        <v>6917.52</v>
      </c>
      <c r="L2543" s="32">
        <v>6917.52</v>
      </c>
      <c r="M2543" s="32">
        <v>6917.52</v>
      </c>
      <c r="N2543" s="32">
        <v>6898.86</v>
      </c>
      <c r="O2543" s="32">
        <v>6898.86</v>
      </c>
      <c r="P2543" s="32">
        <v>6898.86</v>
      </c>
      <c r="Q2543" s="32">
        <v>6898.86</v>
      </c>
      <c r="R2543" s="32">
        <v>6898.86</v>
      </c>
      <c r="S2543" s="32">
        <v>6898.86</v>
      </c>
    </row>
    <row r="2544" spans="2:19">
      <c r="B2544" s="5">
        <v>1951</v>
      </c>
      <c r="C2544" s="32">
        <v>54973.79</v>
      </c>
      <c r="D2544" s="32">
        <v>54973.79</v>
      </c>
      <c r="E2544" s="32">
        <v>54973.79</v>
      </c>
      <c r="F2544" s="32">
        <v>54973.79</v>
      </c>
      <c r="G2544" s="32">
        <v>54973.79</v>
      </c>
      <c r="H2544" s="32">
        <v>54973.79</v>
      </c>
      <c r="I2544" s="32">
        <v>54973.79</v>
      </c>
      <c r="J2544" s="32">
        <v>54973.79</v>
      </c>
      <c r="K2544" s="32">
        <v>54973.79</v>
      </c>
      <c r="L2544" s="32">
        <v>54973.79</v>
      </c>
      <c r="M2544" s="32">
        <v>54973.79</v>
      </c>
      <c r="N2544" s="32">
        <v>54973.79</v>
      </c>
      <c r="O2544" s="32">
        <v>54973.79</v>
      </c>
      <c r="P2544" s="32">
        <v>50881.919999999998</v>
      </c>
      <c r="Q2544" s="32">
        <v>50881.919999999998</v>
      </c>
      <c r="R2544" s="32">
        <v>50881.919999999998</v>
      </c>
      <c r="S2544" s="32">
        <v>50881.919999999998</v>
      </c>
    </row>
    <row r="2545" spans="2:19">
      <c r="B2545" s="5">
        <v>1950</v>
      </c>
      <c r="C2545" s="32">
        <v>27513.39</v>
      </c>
      <c r="D2545" s="32">
        <v>11242.44</v>
      </c>
      <c r="E2545" s="32">
        <v>11242.44</v>
      </c>
      <c r="F2545" s="32">
        <v>11242.44</v>
      </c>
      <c r="G2545" s="32">
        <v>11242.44</v>
      </c>
      <c r="H2545" s="32">
        <v>11242.44</v>
      </c>
      <c r="I2545" s="32">
        <v>11242.44</v>
      </c>
      <c r="J2545" s="32">
        <v>11242.44</v>
      </c>
      <c r="K2545" s="32">
        <v>11242.44</v>
      </c>
      <c r="L2545" s="32">
        <v>11242.44</v>
      </c>
      <c r="M2545" s="32">
        <v>11242.44</v>
      </c>
      <c r="N2545" s="32">
        <v>11242.44</v>
      </c>
      <c r="O2545" s="32">
        <v>11242.44</v>
      </c>
      <c r="P2545" s="32">
        <v>11242.44</v>
      </c>
      <c r="Q2545" s="32">
        <v>11242.44</v>
      </c>
      <c r="R2545" s="32">
        <v>11242.44</v>
      </c>
      <c r="S2545" s="32">
        <v>11242.44</v>
      </c>
    </row>
    <row r="2546" spans="2:19">
      <c r="B2546" s="5">
        <v>1949</v>
      </c>
      <c r="C2546" s="32">
        <v>19202.45</v>
      </c>
      <c r="D2546" s="32">
        <v>19202.45</v>
      </c>
      <c r="E2546" s="32">
        <v>19202.45</v>
      </c>
      <c r="F2546" s="32">
        <v>19202.45</v>
      </c>
      <c r="G2546" s="32">
        <v>19202.45</v>
      </c>
      <c r="H2546" s="32">
        <v>19202.45</v>
      </c>
      <c r="I2546" s="32">
        <v>19202.45</v>
      </c>
      <c r="J2546" s="32">
        <v>19202.45</v>
      </c>
      <c r="K2546" s="32">
        <v>19202.45</v>
      </c>
      <c r="L2546" s="32">
        <v>19202.45</v>
      </c>
      <c r="M2546" s="32">
        <v>19202.45</v>
      </c>
      <c r="N2546" s="32">
        <v>19202.45</v>
      </c>
      <c r="O2546" s="32">
        <v>19202.45</v>
      </c>
      <c r="P2546" s="32">
        <v>19064.86</v>
      </c>
      <c r="Q2546" s="32">
        <v>19064.86</v>
      </c>
      <c r="R2546" s="32">
        <v>19064.86</v>
      </c>
      <c r="S2546" s="32">
        <v>19064.86</v>
      </c>
    </row>
    <row r="2547" spans="2:19">
      <c r="B2547" s="5">
        <v>1948</v>
      </c>
      <c r="C2547" s="32">
        <v>6907.75</v>
      </c>
      <c r="D2547" s="32">
        <v>6907.75</v>
      </c>
      <c r="E2547" s="32">
        <v>6907.75</v>
      </c>
      <c r="F2547" s="32">
        <v>6907.75</v>
      </c>
      <c r="G2547" s="32">
        <v>6907.75</v>
      </c>
      <c r="H2547" s="32">
        <v>6907.75</v>
      </c>
      <c r="I2547" s="32">
        <v>6907.75</v>
      </c>
      <c r="J2547" s="32">
        <v>6907.75</v>
      </c>
      <c r="K2547" s="32">
        <v>6907.75</v>
      </c>
      <c r="L2547" s="32">
        <v>6907.75</v>
      </c>
      <c r="M2547" s="32">
        <v>6907.75</v>
      </c>
      <c r="N2547" s="32">
        <v>3691.26</v>
      </c>
      <c r="O2547" s="32">
        <v>3691.26</v>
      </c>
      <c r="P2547" s="32">
        <v>3691.26</v>
      </c>
      <c r="Q2547" s="32">
        <v>3691.26</v>
      </c>
      <c r="R2547" s="32">
        <v>3691.26</v>
      </c>
      <c r="S2547" s="32">
        <v>3691.26</v>
      </c>
    </row>
    <row r="2548" spans="2:19">
      <c r="B2548" s="5">
        <v>1947</v>
      </c>
      <c r="C2548" s="32">
        <v>56645.87</v>
      </c>
      <c r="D2548" s="32">
        <v>56439.72</v>
      </c>
      <c r="E2548" s="32">
        <v>56439.72</v>
      </c>
      <c r="F2548" s="32">
        <v>56439.72</v>
      </c>
      <c r="G2548" s="32">
        <v>56439.72</v>
      </c>
      <c r="H2548" s="32">
        <v>56439.72</v>
      </c>
      <c r="I2548" s="32">
        <v>56071.22</v>
      </c>
      <c r="J2548" s="32">
        <v>56071.22</v>
      </c>
      <c r="K2548" s="32">
        <v>56071.22</v>
      </c>
      <c r="L2548" s="32">
        <v>55638.3</v>
      </c>
      <c r="M2548" s="32">
        <v>55289.130000000005</v>
      </c>
      <c r="N2548" s="32">
        <v>55289.130000000005</v>
      </c>
      <c r="O2548" s="32">
        <v>44040.71</v>
      </c>
      <c r="P2548" s="32">
        <v>44040.71</v>
      </c>
      <c r="Q2548" s="32">
        <v>43464.77</v>
      </c>
      <c r="R2548" s="32">
        <v>43464.77</v>
      </c>
      <c r="S2548" s="32">
        <v>42421.119999999995</v>
      </c>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5">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5">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5">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5">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54" t="s">
        <v>130</v>
      </c>
      <c r="B2566" s="6" t="s">
        <v>10</v>
      </c>
      <c r="C2566" s="7">
        <f>SUM(C2489:C2565)</f>
        <v>21153864.969999991</v>
      </c>
      <c r="D2566" s="7">
        <f>SUM(D2488:D2565)</f>
        <v>21651980.739999987</v>
      </c>
      <c r="E2566" s="7">
        <f>SUM(E2487:E2565)</f>
        <v>21446318.269999985</v>
      </c>
      <c r="F2566" s="7">
        <f>SUM(F2486:F2565)</f>
        <v>21401967.539999984</v>
      </c>
      <c r="G2566" s="7">
        <f>SUM(G2485:G2565)</f>
        <v>22266188.639999997</v>
      </c>
      <c r="H2566" s="7">
        <f t="shared" ref="H2566:M2566" si="22">SUM(H2479:H2565)</f>
        <v>22407152.369999994</v>
      </c>
      <c r="I2566" s="7">
        <f t="shared" si="22"/>
        <v>22774729.969999999</v>
      </c>
      <c r="J2566" s="7">
        <f t="shared" si="22"/>
        <v>22991541.249999996</v>
      </c>
      <c r="K2566" s="7">
        <f t="shared" si="22"/>
        <v>23538250.129999999</v>
      </c>
      <c r="L2566" s="7">
        <f t="shared" si="22"/>
        <v>24876292.010000005</v>
      </c>
      <c r="M2566" s="7">
        <f t="shared" si="22"/>
        <v>24753263.569999993</v>
      </c>
      <c r="N2566" s="10">
        <f>SUM(N2474:N2565)</f>
        <v>26232183.379999992</v>
      </c>
      <c r="O2566" s="10">
        <f>SUM(O2474:O2565)</f>
        <v>26023253.049999993</v>
      </c>
      <c r="P2566" s="10">
        <f>SUM(P2474:P2565)</f>
        <v>27227921.579999994</v>
      </c>
      <c r="Q2566" s="10">
        <f>SUM(Q2474:Q2565)</f>
        <v>28541514.899999995</v>
      </c>
      <c r="R2566" s="10">
        <f>SUM(R2473:R2565)</f>
        <v>30505496.469999995</v>
      </c>
      <c r="S2566" s="10">
        <f>SUM(S2473:S2565)</f>
        <v>33397872.68</v>
      </c>
    </row>
    <row r="2567" spans="1:19">
      <c r="A2567" s="55"/>
      <c r="B2567" s="6"/>
      <c r="C2567" s="7"/>
      <c r="D2567" s="7"/>
      <c r="E2567" s="7"/>
      <c r="F2567" s="7"/>
      <c r="G2567" s="7"/>
      <c r="H2567" s="7"/>
      <c r="I2567" s="7"/>
      <c r="J2567" s="7"/>
      <c r="K2567" s="7"/>
      <c r="L2567" s="7"/>
      <c r="M2567" s="9"/>
    </row>
    <row r="2568" spans="1:19" ht="25.5">
      <c r="A2568" s="56" t="s">
        <v>131</v>
      </c>
      <c r="B2568" s="5">
        <v>2022</v>
      </c>
      <c r="C2568" s="31"/>
      <c r="D2568" s="31"/>
      <c r="E2568" s="31"/>
      <c r="F2568" s="31"/>
      <c r="G2568" s="31"/>
      <c r="H2568" s="31"/>
      <c r="I2568" s="31"/>
      <c r="J2568" s="31"/>
      <c r="K2568" s="31"/>
      <c r="L2568" s="31"/>
      <c r="M2568" s="31"/>
      <c r="N2568" s="31"/>
      <c r="O2568" s="31"/>
      <c r="P2568" s="31"/>
      <c r="Q2568" s="31"/>
      <c r="R2568" s="53"/>
      <c r="S2568" s="32"/>
    </row>
    <row r="2569" spans="1:19">
      <c r="A2569" s="33"/>
      <c r="B2569" s="5">
        <v>2021</v>
      </c>
      <c r="C2569" s="31">
        <v>0</v>
      </c>
      <c r="D2569" s="31">
        <v>0</v>
      </c>
      <c r="E2569" s="31">
        <v>0</v>
      </c>
      <c r="F2569" s="31">
        <v>0</v>
      </c>
      <c r="G2569" s="31">
        <v>0</v>
      </c>
      <c r="H2569" s="31">
        <v>0</v>
      </c>
      <c r="I2569" s="31">
        <v>0</v>
      </c>
      <c r="J2569" s="31">
        <v>0</v>
      </c>
      <c r="K2569" s="31">
        <v>0</v>
      </c>
      <c r="L2569" s="31">
        <v>0</v>
      </c>
      <c r="M2569" s="31">
        <v>0</v>
      </c>
      <c r="N2569" s="31">
        <v>0</v>
      </c>
      <c r="O2569" s="31">
        <v>0</v>
      </c>
      <c r="P2569" s="31">
        <v>0</v>
      </c>
      <c r="Q2569" s="31">
        <v>0</v>
      </c>
      <c r="R2569" s="32">
        <v>0</v>
      </c>
      <c r="S2569" s="32"/>
    </row>
    <row r="2570" spans="1:19">
      <c r="B2570" s="5">
        <v>2020</v>
      </c>
      <c r="C2570" s="31">
        <v>0</v>
      </c>
      <c r="D2570" s="31">
        <v>0</v>
      </c>
      <c r="E2570" s="31">
        <v>0</v>
      </c>
      <c r="F2570" s="31">
        <v>0</v>
      </c>
      <c r="G2570" s="31">
        <v>0</v>
      </c>
      <c r="H2570" s="31">
        <v>0</v>
      </c>
      <c r="I2570" s="31">
        <v>0</v>
      </c>
      <c r="J2570" s="31">
        <v>0</v>
      </c>
      <c r="K2570" s="31">
        <v>0</v>
      </c>
      <c r="L2570" s="31">
        <v>0</v>
      </c>
      <c r="M2570" s="31">
        <v>0</v>
      </c>
      <c r="N2570" s="31">
        <v>0</v>
      </c>
      <c r="O2570" s="31">
        <v>0</v>
      </c>
      <c r="P2570" s="31">
        <v>0</v>
      </c>
      <c r="Q2570" s="32">
        <v>0</v>
      </c>
      <c r="R2570" s="32">
        <v>0</v>
      </c>
      <c r="S2570" s="32"/>
    </row>
    <row r="2571" spans="1:19">
      <c r="A2571" s="35"/>
      <c r="B2571" s="5">
        <v>2019</v>
      </c>
      <c r="C2571" s="31">
        <v>0</v>
      </c>
      <c r="D2571" s="31">
        <v>0</v>
      </c>
      <c r="E2571" s="31">
        <v>0</v>
      </c>
      <c r="F2571" s="31">
        <v>0</v>
      </c>
      <c r="G2571" s="31">
        <v>0</v>
      </c>
      <c r="H2571" s="31">
        <v>0</v>
      </c>
      <c r="I2571" s="31">
        <v>0</v>
      </c>
      <c r="J2571" s="31">
        <v>0</v>
      </c>
      <c r="K2571" s="31">
        <v>0</v>
      </c>
      <c r="L2571" s="31">
        <v>0</v>
      </c>
      <c r="M2571" s="31">
        <v>0</v>
      </c>
      <c r="N2571" s="31">
        <v>0</v>
      </c>
      <c r="O2571" s="31">
        <v>0</v>
      </c>
      <c r="P2571" s="32">
        <v>0</v>
      </c>
      <c r="Q2571" s="32">
        <v>0</v>
      </c>
      <c r="R2571" s="32">
        <v>0</v>
      </c>
      <c r="S2571" s="32"/>
    </row>
    <row r="2572" spans="1:19">
      <c r="A2572" s="35"/>
      <c r="B2572" s="5">
        <v>2018</v>
      </c>
      <c r="C2572" s="31">
        <v>0</v>
      </c>
      <c r="D2572" s="31">
        <v>0</v>
      </c>
      <c r="E2572" s="31">
        <v>0</v>
      </c>
      <c r="F2572" s="31">
        <v>0</v>
      </c>
      <c r="G2572" s="31">
        <v>0</v>
      </c>
      <c r="H2572" s="31">
        <v>0</v>
      </c>
      <c r="I2572" s="31">
        <v>0</v>
      </c>
      <c r="J2572" s="31">
        <v>0</v>
      </c>
      <c r="K2572" s="31">
        <v>0</v>
      </c>
      <c r="L2572" s="31">
        <v>0</v>
      </c>
      <c r="M2572" s="31">
        <v>0</v>
      </c>
      <c r="N2572" s="31">
        <v>0</v>
      </c>
      <c r="O2572" s="32">
        <v>0</v>
      </c>
      <c r="P2572" s="32">
        <v>0</v>
      </c>
      <c r="Q2572" s="32">
        <v>0</v>
      </c>
      <c r="R2572" s="32">
        <v>0</v>
      </c>
      <c r="S2572" s="32"/>
    </row>
    <row r="2573" spans="1:19">
      <c r="A2573" s="35"/>
      <c r="B2573" s="5">
        <v>2017</v>
      </c>
      <c r="C2573" s="31">
        <v>0</v>
      </c>
      <c r="D2573" s="31">
        <v>0</v>
      </c>
      <c r="E2573" s="31">
        <v>0</v>
      </c>
      <c r="F2573" s="31">
        <v>0</v>
      </c>
      <c r="G2573" s="31">
        <v>0</v>
      </c>
      <c r="H2573" s="31">
        <v>0</v>
      </c>
      <c r="I2573" s="31">
        <v>0</v>
      </c>
      <c r="J2573" s="31">
        <v>0</v>
      </c>
      <c r="K2573" s="31">
        <v>0</v>
      </c>
      <c r="L2573" s="31">
        <v>0</v>
      </c>
      <c r="M2573" s="31">
        <v>0</v>
      </c>
      <c r="N2573" s="32">
        <v>0</v>
      </c>
      <c r="O2573" s="32">
        <v>0</v>
      </c>
      <c r="P2573" s="32">
        <v>0</v>
      </c>
      <c r="Q2573" s="32">
        <v>0</v>
      </c>
      <c r="R2573" s="32">
        <v>0</v>
      </c>
      <c r="S2573" s="32"/>
    </row>
    <row r="2574" spans="1:19">
      <c r="B2574" s="5">
        <v>2016</v>
      </c>
      <c r="C2574" s="31">
        <v>0</v>
      </c>
      <c r="D2574" s="31">
        <v>0</v>
      </c>
      <c r="E2574" s="31">
        <v>0</v>
      </c>
      <c r="F2574" s="31">
        <v>0</v>
      </c>
      <c r="G2574" s="31">
        <v>0</v>
      </c>
      <c r="H2574" s="31">
        <v>0</v>
      </c>
      <c r="I2574" s="31">
        <v>0</v>
      </c>
      <c r="J2574" s="31">
        <v>0</v>
      </c>
      <c r="K2574" s="31">
        <v>0</v>
      </c>
      <c r="L2574" s="31">
        <v>0</v>
      </c>
      <c r="M2574" s="32">
        <v>0</v>
      </c>
      <c r="N2574" s="32">
        <v>0</v>
      </c>
      <c r="O2574" s="32">
        <v>0</v>
      </c>
      <c r="P2574" s="32">
        <v>0</v>
      </c>
      <c r="Q2574" s="32">
        <v>0</v>
      </c>
      <c r="R2574" s="32">
        <v>0</v>
      </c>
      <c r="S2574" s="32"/>
    </row>
    <row r="2575" spans="1:19">
      <c r="B2575" s="5">
        <v>2015</v>
      </c>
      <c r="C2575" s="31">
        <v>0</v>
      </c>
      <c r="D2575" s="31">
        <v>0</v>
      </c>
      <c r="E2575" s="31">
        <v>0</v>
      </c>
      <c r="F2575" s="31">
        <v>0</v>
      </c>
      <c r="G2575" s="31">
        <v>0</v>
      </c>
      <c r="H2575" s="31">
        <v>0</v>
      </c>
      <c r="I2575" s="31">
        <v>0</v>
      </c>
      <c r="J2575" s="31">
        <v>0</v>
      </c>
      <c r="K2575" s="31">
        <v>0</v>
      </c>
      <c r="L2575" s="32">
        <v>0</v>
      </c>
      <c r="M2575" s="32">
        <v>0</v>
      </c>
      <c r="N2575" s="32">
        <v>0</v>
      </c>
      <c r="O2575" s="32">
        <v>0</v>
      </c>
      <c r="P2575" s="32">
        <v>0</v>
      </c>
      <c r="Q2575" s="32">
        <v>0</v>
      </c>
      <c r="R2575" s="32">
        <v>0</v>
      </c>
      <c r="S2575" s="32"/>
    </row>
    <row r="2576" spans="1:19">
      <c r="B2576" s="5">
        <v>2014</v>
      </c>
      <c r="C2576" s="31">
        <v>0</v>
      </c>
      <c r="D2576" s="31">
        <v>0</v>
      </c>
      <c r="E2576" s="31">
        <v>0</v>
      </c>
      <c r="F2576" s="31">
        <v>0</v>
      </c>
      <c r="G2576" s="31">
        <v>0</v>
      </c>
      <c r="H2576" s="31">
        <v>0</v>
      </c>
      <c r="I2576" s="31">
        <v>0</v>
      </c>
      <c r="J2576" s="31">
        <v>0</v>
      </c>
      <c r="K2576" s="32">
        <v>0</v>
      </c>
      <c r="L2576" s="32">
        <v>0</v>
      </c>
      <c r="M2576" s="32">
        <v>0</v>
      </c>
      <c r="N2576" s="32">
        <v>0</v>
      </c>
      <c r="O2576" s="32">
        <v>0</v>
      </c>
      <c r="P2576" s="32">
        <v>0</v>
      </c>
      <c r="Q2576" s="32">
        <v>0</v>
      </c>
      <c r="R2576" s="32">
        <v>0</v>
      </c>
      <c r="S2576" s="32"/>
    </row>
    <row r="2577" spans="2:19">
      <c r="B2577" s="5">
        <v>2013</v>
      </c>
      <c r="C2577" s="31">
        <v>0</v>
      </c>
      <c r="D2577" s="31">
        <v>0</v>
      </c>
      <c r="E2577" s="31">
        <v>0</v>
      </c>
      <c r="F2577" s="31">
        <v>0</v>
      </c>
      <c r="G2577" s="31">
        <v>0</v>
      </c>
      <c r="H2577" s="31">
        <v>0</v>
      </c>
      <c r="I2577" s="31">
        <v>0</v>
      </c>
      <c r="J2577" s="32">
        <v>0</v>
      </c>
      <c r="K2577" s="32">
        <v>0</v>
      </c>
      <c r="L2577" s="32">
        <v>0</v>
      </c>
      <c r="M2577" s="32">
        <v>0</v>
      </c>
      <c r="N2577" s="32">
        <v>0</v>
      </c>
      <c r="O2577" s="32">
        <v>0</v>
      </c>
      <c r="P2577" s="32">
        <v>0</v>
      </c>
      <c r="Q2577" s="32">
        <v>0</v>
      </c>
      <c r="R2577" s="32">
        <v>0</v>
      </c>
      <c r="S2577" s="32"/>
    </row>
    <row r="2578" spans="2:19">
      <c r="B2578" s="5">
        <v>2012</v>
      </c>
      <c r="C2578" s="31">
        <v>0</v>
      </c>
      <c r="D2578" s="31">
        <v>0</v>
      </c>
      <c r="E2578" s="31">
        <v>0</v>
      </c>
      <c r="F2578" s="31">
        <v>0</v>
      </c>
      <c r="G2578" s="31">
        <v>0</v>
      </c>
      <c r="H2578" s="31">
        <v>0</v>
      </c>
      <c r="I2578" s="32">
        <v>0</v>
      </c>
      <c r="J2578" s="32">
        <v>0</v>
      </c>
      <c r="K2578" s="32">
        <v>0</v>
      </c>
      <c r="L2578" s="32">
        <v>0</v>
      </c>
      <c r="M2578" s="32">
        <v>0</v>
      </c>
      <c r="N2578" s="32">
        <v>0</v>
      </c>
      <c r="O2578" s="32">
        <v>0</v>
      </c>
      <c r="P2578" s="32">
        <v>0</v>
      </c>
      <c r="Q2578" s="32">
        <v>0</v>
      </c>
      <c r="R2578" s="32">
        <v>0</v>
      </c>
      <c r="S2578" s="32"/>
    </row>
    <row r="2579" spans="2:19">
      <c r="B2579" s="5">
        <v>2011</v>
      </c>
      <c r="C2579" s="31">
        <v>0</v>
      </c>
      <c r="D2579" s="31">
        <v>0</v>
      </c>
      <c r="E2579" s="31">
        <v>0</v>
      </c>
      <c r="F2579" s="31">
        <v>0</v>
      </c>
      <c r="G2579" s="31">
        <v>0</v>
      </c>
      <c r="H2579" s="32">
        <v>0</v>
      </c>
      <c r="I2579" s="32">
        <v>0</v>
      </c>
      <c r="J2579" s="32">
        <v>0</v>
      </c>
      <c r="K2579" s="32">
        <v>0</v>
      </c>
      <c r="L2579" s="32">
        <v>0</v>
      </c>
      <c r="M2579" s="32">
        <v>0</v>
      </c>
      <c r="N2579" s="32">
        <v>0</v>
      </c>
      <c r="O2579" s="32">
        <v>0</v>
      </c>
      <c r="P2579" s="32">
        <v>0</v>
      </c>
      <c r="Q2579" s="32">
        <v>0</v>
      </c>
      <c r="R2579" s="32">
        <v>0</v>
      </c>
      <c r="S2579" s="32"/>
    </row>
    <row r="2580" spans="2:19">
      <c r="B2580" s="5">
        <v>2010</v>
      </c>
      <c r="C2580" s="31">
        <v>0</v>
      </c>
      <c r="D2580" s="31">
        <v>0</v>
      </c>
      <c r="E2580" s="31">
        <v>0</v>
      </c>
      <c r="F2580" s="31">
        <v>0</v>
      </c>
      <c r="G2580" s="32">
        <v>0</v>
      </c>
      <c r="H2580" s="32">
        <v>0</v>
      </c>
      <c r="I2580" s="32">
        <v>0</v>
      </c>
      <c r="J2580" s="32">
        <v>0</v>
      </c>
      <c r="K2580" s="32">
        <v>0</v>
      </c>
      <c r="L2580" s="32">
        <v>0</v>
      </c>
      <c r="M2580" s="32">
        <v>0</v>
      </c>
      <c r="N2580" s="32">
        <v>0</v>
      </c>
      <c r="O2580" s="32">
        <v>0</v>
      </c>
      <c r="P2580" s="32">
        <v>0</v>
      </c>
      <c r="Q2580" s="32">
        <v>0</v>
      </c>
      <c r="R2580" s="32">
        <v>0</v>
      </c>
      <c r="S2580" s="32"/>
    </row>
    <row r="2581" spans="2:19">
      <c r="B2581" s="5">
        <v>2009</v>
      </c>
      <c r="C2581" s="31">
        <v>0</v>
      </c>
      <c r="D2581" s="31">
        <v>0</v>
      </c>
      <c r="E2581" s="31">
        <v>0</v>
      </c>
      <c r="F2581" s="32">
        <v>0</v>
      </c>
      <c r="G2581" s="32">
        <v>0</v>
      </c>
      <c r="H2581" s="32">
        <v>0</v>
      </c>
      <c r="I2581" s="32">
        <v>0</v>
      </c>
      <c r="J2581" s="32">
        <v>0</v>
      </c>
      <c r="K2581" s="32">
        <v>0</v>
      </c>
      <c r="L2581" s="32">
        <v>0</v>
      </c>
      <c r="M2581" s="32">
        <v>0</v>
      </c>
      <c r="N2581" s="32">
        <v>0</v>
      </c>
      <c r="O2581" s="32">
        <v>0</v>
      </c>
      <c r="P2581" s="32">
        <v>0</v>
      </c>
      <c r="Q2581" s="32">
        <v>0</v>
      </c>
      <c r="R2581" s="32">
        <v>0</v>
      </c>
      <c r="S2581" s="32"/>
    </row>
    <row r="2582" spans="2:19">
      <c r="B2582" s="5">
        <v>2008</v>
      </c>
      <c r="C2582" s="31">
        <v>0</v>
      </c>
      <c r="D2582" s="31">
        <v>0</v>
      </c>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row>
    <row r="2583" spans="2:19">
      <c r="B2583" s="5">
        <v>2007</v>
      </c>
      <c r="C2583" s="31">
        <v>0</v>
      </c>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row>
    <row r="2584" spans="2:19">
      <c r="B2584" s="5">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row>
    <row r="2585" spans="2:19">
      <c r="B2585" s="5">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row>
    <row r="2586" spans="2:19">
      <c r="B2586" s="5">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row>
    <row r="2587" spans="2:19">
      <c r="B2587" s="5">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row>
    <row r="2588" spans="2:19">
      <c r="B2588" s="5">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row>
    <row r="2589" spans="2:19">
      <c r="B2589" s="5">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row>
    <row r="2590" spans="2:19">
      <c r="B2590" s="5">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row>
    <row r="2591" spans="2:19">
      <c r="B2591" s="5">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row>
    <row r="2592" spans="2:19">
      <c r="B2592" s="5">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row>
    <row r="2593" spans="2:19">
      <c r="B2593" s="5">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row>
    <row r="2594" spans="2:19">
      <c r="B2594" s="5">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row>
    <row r="2595" spans="2:19">
      <c r="B2595" s="5">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row>
    <row r="2596" spans="2:19">
      <c r="B2596" s="5">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row>
    <row r="2597" spans="2:19">
      <c r="B2597" s="5">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row>
    <row r="2598" spans="2:19">
      <c r="B2598" s="5">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row>
    <row r="2599" spans="2:19">
      <c r="B2599" s="5">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row>
    <row r="2600" spans="2:19">
      <c r="B2600" s="5">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row>
    <row r="2601" spans="2:19">
      <c r="B2601" s="5">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row>
    <row r="2602" spans="2:19">
      <c r="B2602" s="5">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row>
    <row r="2603" spans="2:19">
      <c r="B2603" s="5">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row>
    <row r="2604" spans="2:19">
      <c r="B2604" s="5">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row>
    <row r="2605" spans="2:19">
      <c r="B2605" s="5">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row>
    <row r="2606" spans="2:19">
      <c r="B2606" s="5">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row>
    <row r="2607" spans="2:19">
      <c r="B2607" s="5">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row>
    <row r="2608" spans="2:19">
      <c r="B2608" s="5">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row>
    <row r="2609" spans="2:19">
      <c r="B2609" s="5">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row>
    <row r="2610" spans="2:19">
      <c r="B2610" s="5">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row>
    <row r="2611" spans="2:19">
      <c r="B2611" s="5">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row>
    <row r="2612" spans="2:19">
      <c r="B2612" s="5">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row>
    <row r="2613" spans="2:19">
      <c r="B2613" s="5">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row>
    <row r="2614" spans="2:19">
      <c r="B2614" s="5">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row>
    <row r="2615" spans="2:19">
      <c r="B2615" s="5">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row>
    <row r="2616" spans="2:19">
      <c r="B2616" s="5">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row>
    <row r="2617" spans="2:19">
      <c r="B2617" s="5">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row>
    <row r="2618" spans="2:19">
      <c r="B2618" s="5">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row>
    <row r="2619" spans="2:19">
      <c r="B2619" s="5">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row>
    <row r="2620" spans="2:19">
      <c r="B2620" s="5">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row>
    <row r="2621" spans="2:19">
      <c r="B2621" s="5">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row>
    <row r="2622" spans="2:19">
      <c r="B2622" s="5">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row>
    <row r="2623" spans="2:19">
      <c r="B2623" s="5">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row>
    <row r="2624" spans="2:19">
      <c r="B2624" s="5">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row>
    <row r="2625" spans="2:19">
      <c r="B2625" s="5">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row>
    <row r="2626" spans="2:19">
      <c r="B2626" s="5">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row>
    <row r="2627" spans="2:19">
      <c r="B2627" s="5">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row>
    <row r="2628" spans="2:19">
      <c r="B2628" s="5">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row>
    <row r="2629" spans="2:19">
      <c r="B2629" s="5">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row>
    <row r="2630" spans="2:19">
      <c r="B2630" s="5">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row>
    <row r="2631" spans="2:19">
      <c r="B2631" s="5">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row>
    <row r="2632" spans="2:19">
      <c r="B2632" s="5">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row>
    <row r="2633" spans="2:19">
      <c r="B2633" s="5">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row>
    <row r="2634" spans="2:19">
      <c r="B2634" s="5">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row>
    <row r="2635" spans="2:19">
      <c r="B2635" s="5">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row>
    <row r="2636" spans="2:19">
      <c r="B2636" s="5">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row>
    <row r="2637" spans="2:19">
      <c r="B2637" s="5">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row>
    <row r="2638" spans="2:19">
      <c r="B2638" s="5">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row>
    <row r="2639" spans="2:19">
      <c r="B2639" s="5">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row>
    <row r="2640" spans="2:19">
      <c r="B2640" s="5">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row>
    <row r="2641" spans="2:19">
      <c r="B2641" s="5">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row>
    <row r="2642" spans="2:19">
      <c r="B2642" s="5">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row>
    <row r="2643" spans="2:19">
      <c r="B2643" s="5">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row>
    <row r="2644" spans="2:19">
      <c r="B2644" s="5">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row>
    <row r="2645" spans="2:19">
      <c r="B2645" s="5">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row>
    <row r="2646" spans="2:19">
      <c r="B2646" s="5">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row>
    <row r="2647" spans="2:19">
      <c r="B2647" s="5">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row>
    <row r="2648" spans="2:19">
      <c r="B2648" s="5">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row>
    <row r="2649" spans="2:19">
      <c r="B2649" s="5">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row>
    <row r="2650" spans="2:19">
      <c r="B2650" s="5">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row>
    <row r="2651" spans="2:19">
      <c r="B2651" s="5">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row>
    <row r="2652" spans="2:19">
      <c r="B2652" s="5">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row>
    <row r="2653" spans="2:19">
      <c r="B2653" s="5">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row>
    <row r="2654" spans="2:19">
      <c r="B2654" s="5">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row>
    <row r="2655" spans="2:19">
      <c r="B2655" s="5">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row>
    <row r="2656" spans="2:19">
      <c r="B2656" s="5">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row>
    <row r="2657" spans="1:19">
      <c r="B2657" s="5">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row>
    <row r="2658" spans="1:19">
      <c r="B2658" s="5">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row>
    <row r="2659" spans="1:19">
      <c r="B2659" s="5">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row>
    <row r="2660" spans="1:19">
      <c r="B2660" s="5">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row>
    <row r="2661" spans="1:19" ht="25.5">
      <c r="A2661" s="54" t="s">
        <v>131</v>
      </c>
      <c r="B2661" s="6" t="s">
        <v>10</v>
      </c>
      <c r="C2661" s="7">
        <f t="shared" ref="C2661:Q2661" si="23">SUM(C2569:C2660)</f>
        <v>0</v>
      </c>
      <c r="D2661" s="7">
        <f t="shared" si="23"/>
        <v>0</v>
      </c>
      <c r="E2661" s="7">
        <f t="shared" si="23"/>
        <v>0</v>
      </c>
      <c r="F2661" s="7">
        <f t="shared" si="23"/>
        <v>0</v>
      </c>
      <c r="G2661" s="7">
        <f t="shared" si="23"/>
        <v>0</v>
      </c>
      <c r="H2661" s="7">
        <f t="shared" si="23"/>
        <v>0</v>
      </c>
      <c r="I2661" s="7">
        <f t="shared" si="23"/>
        <v>0</v>
      </c>
      <c r="J2661" s="7">
        <f t="shared" si="23"/>
        <v>0</v>
      </c>
      <c r="K2661" s="7">
        <f t="shared" si="23"/>
        <v>0</v>
      </c>
      <c r="L2661" s="7">
        <f t="shared" si="23"/>
        <v>0</v>
      </c>
      <c r="M2661" s="7">
        <f t="shared" si="23"/>
        <v>0</v>
      </c>
      <c r="N2661" s="10">
        <f t="shared" si="23"/>
        <v>0</v>
      </c>
      <c r="O2661" s="10">
        <f t="shared" si="23"/>
        <v>0</v>
      </c>
      <c r="P2661" s="10">
        <f t="shared" si="23"/>
        <v>0</v>
      </c>
      <c r="Q2661" s="10">
        <f t="shared" si="23"/>
        <v>0</v>
      </c>
      <c r="R2661" s="10">
        <f>SUM(R2569:R2660)</f>
        <v>0</v>
      </c>
      <c r="S2661" s="10">
        <f>SUM(S2568:S2660)</f>
        <v>0</v>
      </c>
    </row>
    <row r="2662" spans="1:19">
      <c r="A2662" s="55"/>
      <c r="B2662" s="6"/>
      <c r="C2662" s="7"/>
      <c r="D2662" s="7"/>
      <c r="E2662" s="7"/>
      <c r="F2662" s="7"/>
      <c r="G2662" s="7"/>
      <c r="H2662" s="7"/>
      <c r="I2662" s="7"/>
      <c r="J2662" s="7"/>
      <c r="K2662" s="7"/>
      <c r="L2662" s="7"/>
      <c r="M2662" s="9"/>
      <c r="R2662" s="32"/>
    </row>
    <row r="2663" spans="1:19" ht="51">
      <c r="A2663" s="56" t="s">
        <v>132</v>
      </c>
      <c r="B2663" s="5">
        <v>2022</v>
      </c>
      <c r="C2663" s="31">
        <v>0</v>
      </c>
      <c r="D2663" s="31">
        <v>0</v>
      </c>
      <c r="E2663" s="31">
        <v>0</v>
      </c>
      <c r="F2663" s="31">
        <v>0</v>
      </c>
      <c r="G2663" s="31">
        <v>0</v>
      </c>
      <c r="H2663" s="31">
        <v>0</v>
      </c>
      <c r="I2663" s="31">
        <v>0</v>
      </c>
      <c r="J2663" s="31">
        <v>0</v>
      </c>
      <c r="K2663" s="31">
        <v>0</v>
      </c>
      <c r="L2663" s="31">
        <v>0</v>
      </c>
      <c r="M2663" s="31">
        <v>0</v>
      </c>
      <c r="N2663" s="31">
        <v>0</v>
      </c>
      <c r="O2663" s="31">
        <v>0</v>
      </c>
      <c r="P2663" s="31">
        <v>0</v>
      </c>
      <c r="Q2663" s="31">
        <v>0</v>
      </c>
      <c r="R2663" s="32">
        <v>0</v>
      </c>
      <c r="S2663" s="32"/>
    </row>
    <row r="2664" spans="1:19">
      <c r="A2664" s="33"/>
      <c r="B2664" s="5">
        <v>2021</v>
      </c>
      <c r="C2664" s="31">
        <v>0</v>
      </c>
      <c r="D2664" s="31">
        <v>0</v>
      </c>
      <c r="E2664" s="31">
        <v>0</v>
      </c>
      <c r="F2664" s="31">
        <v>0</v>
      </c>
      <c r="G2664" s="31">
        <v>0</v>
      </c>
      <c r="H2664" s="31">
        <v>0</v>
      </c>
      <c r="I2664" s="31">
        <v>0</v>
      </c>
      <c r="J2664" s="31">
        <v>0</v>
      </c>
      <c r="K2664" s="31">
        <v>0</v>
      </c>
      <c r="L2664" s="31">
        <v>0</v>
      </c>
      <c r="M2664" s="31">
        <v>0</v>
      </c>
      <c r="N2664" s="31">
        <v>0</v>
      </c>
      <c r="O2664" s="31">
        <v>0</v>
      </c>
      <c r="P2664" s="31">
        <v>0</v>
      </c>
      <c r="Q2664" s="31">
        <v>0</v>
      </c>
      <c r="R2664" s="32">
        <v>0</v>
      </c>
      <c r="S2664" s="32"/>
    </row>
    <row r="2665" spans="1:19">
      <c r="B2665" s="5">
        <v>2020</v>
      </c>
      <c r="C2665" s="31">
        <v>0</v>
      </c>
      <c r="D2665" s="31">
        <v>0</v>
      </c>
      <c r="E2665" s="31">
        <v>0</v>
      </c>
      <c r="F2665" s="31">
        <v>0</v>
      </c>
      <c r="G2665" s="31">
        <v>0</v>
      </c>
      <c r="H2665" s="31">
        <v>0</v>
      </c>
      <c r="I2665" s="31">
        <v>0</v>
      </c>
      <c r="J2665" s="31">
        <v>0</v>
      </c>
      <c r="K2665" s="31">
        <v>0</v>
      </c>
      <c r="L2665" s="31">
        <v>0</v>
      </c>
      <c r="M2665" s="31">
        <v>0</v>
      </c>
      <c r="N2665" s="31">
        <v>0</v>
      </c>
      <c r="O2665" s="31">
        <v>0</v>
      </c>
      <c r="P2665" s="31">
        <v>0</v>
      </c>
      <c r="Q2665" s="32">
        <v>0</v>
      </c>
      <c r="R2665" s="32">
        <v>0</v>
      </c>
      <c r="S2665" s="32"/>
    </row>
    <row r="2666" spans="1:19">
      <c r="A2666" s="35"/>
      <c r="B2666" s="5">
        <v>2019</v>
      </c>
      <c r="C2666" s="31">
        <v>0</v>
      </c>
      <c r="D2666" s="31">
        <v>0</v>
      </c>
      <c r="E2666" s="31">
        <v>0</v>
      </c>
      <c r="F2666" s="31">
        <v>0</v>
      </c>
      <c r="G2666" s="31">
        <v>0</v>
      </c>
      <c r="H2666" s="31">
        <v>0</v>
      </c>
      <c r="I2666" s="31">
        <v>0</v>
      </c>
      <c r="J2666" s="31">
        <v>0</v>
      </c>
      <c r="K2666" s="31">
        <v>0</v>
      </c>
      <c r="L2666" s="31">
        <v>0</v>
      </c>
      <c r="M2666" s="31">
        <v>0</v>
      </c>
      <c r="N2666" s="31">
        <v>0</v>
      </c>
      <c r="O2666" s="31">
        <v>0</v>
      </c>
      <c r="P2666" s="32">
        <v>0</v>
      </c>
      <c r="Q2666" s="32">
        <v>0</v>
      </c>
      <c r="R2666" s="32">
        <v>0</v>
      </c>
      <c r="S2666" s="32"/>
    </row>
    <row r="2667" spans="1:19">
      <c r="A2667" s="35"/>
      <c r="B2667" s="5">
        <v>2018</v>
      </c>
      <c r="C2667" s="31">
        <v>0</v>
      </c>
      <c r="D2667" s="31">
        <v>0</v>
      </c>
      <c r="E2667" s="31">
        <v>0</v>
      </c>
      <c r="F2667" s="31">
        <v>0</v>
      </c>
      <c r="G2667" s="31">
        <v>0</v>
      </c>
      <c r="H2667" s="31">
        <v>0</v>
      </c>
      <c r="I2667" s="31">
        <v>0</v>
      </c>
      <c r="J2667" s="31">
        <v>0</v>
      </c>
      <c r="K2667" s="31">
        <v>0</v>
      </c>
      <c r="L2667" s="31">
        <v>0</v>
      </c>
      <c r="M2667" s="31">
        <v>0</v>
      </c>
      <c r="N2667" s="31">
        <v>0</v>
      </c>
      <c r="O2667" s="32">
        <v>0</v>
      </c>
      <c r="P2667" s="32">
        <v>0</v>
      </c>
      <c r="Q2667" s="32">
        <v>0</v>
      </c>
      <c r="R2667" s="32">
        <v>0</v>
      </c>
      <c r="S2667" s="32"/>
    </row>
    <row r="2668" spans="1:19">
      <c r="A2668" s="35"/>
      <c r="B2668" s="5">
        <v>2017</v>
      </c>
      <c r="C2668" s="31">
        <v>0</v>
      </c>
      <c r="D2668" s="31">
        <v>0</v>
      </c>
      <c r="E2668" s="31">
        <v>0</v>
      </c>
      <c r="F2668" s="31">
        <v>0</v>
      </c>
      <c r="G2668" s="31">
        <v>0</v>
      </c>
      <c r="H2668" s="31">
        <v>0</v>
      </c>
      <c r="I2668" s="31">
        <v>0</v>
      </c>
      <c r="J2668" s="31">
        <v>0</v>
      </c>
      <c r="K2668" s="31">
        <v>0</v>
      </c>
      <c r="L2668" s="31">
        <v>0</v>
      </c>
      <c r="M2668" s="31">
        <v>0</v>
      </c>
      <c r="N2668" s="32">
        <v>0</v>
      </c>
      <c r="O2668" s="32">
        <v>0</v>
      </c>
      <c r="P2668" s="32">
        <v>0</v>
      </c>
      <c r="Q2668" s="32">
        <v>0</v>
      </c>
      <c r="R2668" s="32">
        <v>0</v>
      </c>
      <c r="S2668" s="32"/>
    </row>
    <row r="2669" spans="1:19">
      <c r="B2669" s="5">
        <v>2016</v>
      </c>
      <c r="C2669" s="31">
        <v>0</v>
      </c>
      <c r="D2669" s="31">
        <v>0</v>
      </c>
      <c r="E2669" s="31">
        <v>0</v>
      </c>
      <c r="F2669" s="31">
        <v>0</v>
      </c>
      <c r="G2669" s="31">
        <v>0</v>
      </c>
      <c r="H2669" s="31">
        <v>0</v>
      </c>
      <c r="I2669" s="31">
        <v>0</v>
      </c>
      <c r="J2669" s="31">
        <v>0</v>
      </c>
      <c r="K2669" s="31">
        <v>0</v>
      </c>
      <c r="L2669" s="31">
        <v>0</v>
      </c>
      <c r="M2669" s="32">
        <v>0</v>
      </c>
      <c r="N2669" s="32">
        <v>0</v>
      </c>
      <c r="O2669" s="32">
        <v>0</v>
      </c>
      <c r="P2669" s="32">
        <v>0</v>
      </c>
      <c r="Q2669" s="32">
        <v>0</v>
      </c>
      <c r="R2669" s="32">
        <v>0</v>
      </c>
      <c r="S2669" s="32"/>
    </row>
    <row r="2670" spans="1:19">
      <c r="B2670" s="5">
        <v>2015</v>
      </c>
      <c r="C2670" s="31">
        <v>0</v>
      </c>
      <c r="D2670" s="31">
        <v>0</v>
      </c>
      <c r="E2670" s="31">
        <v>0</v>
      </c>
      <c r="F2670" s="31">
        <v>0</v>
      </c>
      <c r="G2670" s="31">
        <v>0</v>
      </c>
      <c r="H2670" s="31">
        <v>0</v>
      </c>
      <c r="I2670" s="31">
        <v>0</v>
      </c>
      <c r="J2670" s="31">
        <v>0</v>
      </c>
      <c r="K2670" s="31">
        <v>0</v>
      </c>
      <c r="L2670" s="32">
        <v>0</v>
      </c>
      <c r="M2670" s="32">
        <v>0</v>
      </c>
      <c r="N2670" s="32">
        <v>0</v>
      </c>
      <c r="O2670" s="32">
        <v>0</v>
      </c>
      <c r="P2670" s="32">
        <v>0</v>
      </c>
      <c r="Q2670" s="32">
        <v>0</v>
      </c>
      <c r="R2670" s="32">
        <v>0</v>
      </c>
      <c r="S2670" s="32"/>
    </row>
    <row r="2671" spans="1:19">
      <c r="B2671" s="5">
        <v>2014</v>
      </c>
      <c r="C2671" s="31">
        <v>0</v>
      </c>
      <c r="D2671" s="31">
        <v>0</v>
      </c>
      <c r="E2671" s="31">
        <v>0</v>
      </c>
      <c r="F2671" s="31">
        <v>0</v>
      </c>
      <c r="G2671" s="31">
        <v>0</v>
      </c>
      <c r="H2671" s="31">
        <v>0</v>
      </c>
      <c r="I2671" s="31">
        <v>0</v>
      </c>
      <c r="J2671" s="31">
        <v>0</v>
      </c>
      <c r="K2671" s="32">
        <v>0</v>
      </c>
      <c r="L2671" s="32">
        <v>0</v>
      </c>
      <c r="M2671" s="32">
        <v>0</v>
      </c>
      <c r="N2671" s="32">
        <v>0</v>
      </c>
      <c r="O2671" s="32">
        <v>0</v>
      </c>
      <c r="P2671" s="32">
        <v>0</v>
      </c>
      <c r="Q2671" s="32">
        <v>0</v>
      </c>
      <c r="R2671" s="32">
        <v>0</v>
      </c>
      <c r="S2671" s="32"/>
    </row>
    <row r="2672" spans="1:19">
      <c r="B2672" s="5">
        <v>2013</v>
      </c>
      <c r="C2672" s="31">
        <v>0</v>
      </c>
      <c r="D2672" s="31">
        <v>0</v>
      </c>
      <c r="E2672" s="31">
        <v>0</v>
      </c>
      <c r="F2672" s="31">
        <v>0</v>
      </c>
      <c r="G2672" s="31">
        <v>0</v>
      </c>
      <c r="H2672" s="31">
        <v>0</v>
      </c>
      <c r="I2672" s="31">
        <v>0</v>
      </c>
      <c r="J2672" s="32">
        <v>0</v>
      </c>
      <c r="K2672" s="32">
        <v>0</v>
      </c>
      <c r="L2672" s="32">
        <v>0</v>
      </c>
      <c r="M2672" s="32">
        <v>0</v>
      </c>
      <c r="N2672" s="32">
        <v>0</v>
      </c>
      <c r="O2672" s="32">
        <v>0</v>
      </c>
      <c r="P2672" s="32">
        <v>0</v>
      </c>
      <c r="Q2672" s="32">
        <v>0</v>
      </c>
      <c r="R2672" s="32">
        <v>0</v>
      </c>
      <c r="S2672" s="32"/>
    </row>
    <row r="2673" spans="2:19">
      <c r="B2673" s="5">
        <v>2012</v>
      </c>
      <c r="C2673" s="31">
        <v>0</v>
      </c>
      <c r="D2673" s="31">
        <v>0</v>
      </c>
      <c r="E2673" s="31">
        <v>0</v>
      </c>
      <c r="F2673" s="31">
        <v>0</v>
      </c>
      <c r="G2673" s="31">
        <v>0</v>
      </c>
      <c r="H2673" s="31">
        <v>0</v>
      </c>
      <c r="I2673" s="32">
        <v>0</v>
      </c>
      <c r="J2673" s="32">
        <v>0</v>
      </c>
      <c r="K2673" s="32">
        <v>0</v>
      </c>
      <c r="L2673" s="32">
        <v>0</v>
      </c>
      <c r="M2673" s="32">
        <v>0</v>
      </c>
      <c r="N2673" s="32">
        <v>0</v>
      </c>
      <c r="O2673" s="32">
        <v>0</v>
      </c>
      <c r="P2673" s="32">
        <v>0</v>
      </c>
      <c r="Q2673" s="32">
        <v>0</v>
      </c>
      <c r="R2673" s="32">
        <v>0</v>
      </c>
      <c r="S2673" s="32"/>
    </row>
    <row r="2674" spans="2:19">
      <c r="B2674" s="5">
        <v>2011</v>
      </c>
      <c r="C2674" s="31">
        <v>0</v>
      </c>
      <c r="D2674" s="31">
        <v>0</v>
      </c>
      <c r="E2674" s="31">
        <v>0</v>
      </c>
      <c r="F2674" s="31">
        <v>0</v>
      </c>
      <c r="G2674" s="31">
        <v>0</v>
      </c>
      <c r="H2674" s="32">
        <v>0</v>
      </c>
      <c r="I2674" s="32">
        <v>0</v>
      </c>
      <c r="J2674" s="32">
        <v>0</v>
      </c>
      <c r="K2674" s="32">
        <v>0</v>
      </c>
      <c r="L2674" s="32">
        <v>0</v>
      </c>
      <c r="M2674" s="32">
        <v>0</v>
      </c>
      <c r="N2674" s="32">
        <v>0</v>
      </c>
      <c r="O2674" s="32">
        <v>0</v>
      </c>
      <c r="P2674" s="32">
        <v>0</v>
      </c>
      <c r="Q2674" s="32">
        <v>0</v>
      </c>
      <c r="R2674" s="32">
        <v>0</v>
      </c>
      <c r="S2674" s="32"/>
    </row>
    <row r="2675" spans="2:19">
      <c r="B2675" s="5">
        <v>2010</v>
      </c>
      <c r="C2675" s="31">
        <v>0</v>
      </c>
      <c r="D2675" s="31">
        <v>0</v>
      </c>
      <c r="E2675" s="31">
        <v>0</v>
      </c>
      <c r="F2675" s="31">
        <v>0</v>
      </c>
      <c r="G2675" s="32">
        <v>5440</v>
      </c>
      <c r="H2675" s="32">
        <v>5440</v>
      </c>
      <c r="I2675" s="32">
        <v>5440</v>
      </c>
      <c r="J2675" s="32">
        <v>5440</v>
      </c>
      <c r="K2675" s="32">
        <v>5440</v>
      </c>
      <c r="L2675" s="32">
        <v>5440</v>
      </c>
      <c r="M2675" s="32">
        <v>5440</v>
      </c>
      <c r="N2675" s="32">
        <v>5440</v>
      </c>
      <c r="O2675" s="32">
        <v>5440</v>
      </c>
      <c r="P2675" s="32">
        <v>5440</v>
      </c>
      <c r="Q2675" s="32">
        <v>5440</v>
      </c>
      <c r="R2675" s="32">
        <v>5440</v>
      </c>
      <c r="S2675" s="32">
        <v>5440</v>
      </c>
    </row>
    <row r="2676" spans="2:19">
      <c r="B2676" s="5">
        <v>2009</v>
      </c>
      <c r="C2676" s="31">
        <v>0</v>
      </c>
      <c r="D2676" s="31">
        <v>0</v>
      </c>
      <c r="E2676" s="31">
        <v>0</v>
      </c>
      <c r="F2676" s="32">
        <v>0</v>
      </c>
      <c r="G2676" s="32">
        <v>0</v>
      </c>
      <c r="H2676" s="32">
        <v>0</v>
      </c>
      <c r="I2676" s="32">
        <v>0</v>
      </c>
      <c r="J2676" s="32">
        <v>0</v>
      </c>
      <c r="K2676" s="32">
        <v>0</v>
      </c>
      <c r="L2676" s="32">
        <v>0</v>
      </c>
      <c r="M2676" s="32">
        <v>0</v>
      </c>
      <c r="N2676" s="32">
        <v>0</v>
      </c>
      <c r="O2676" s="32">
        <v>0</v>
      </c>
      <c r="P2676" s="32">
        <v>0</v>
      </c>
      <c r="Q2676" s="32">
        <v>0</v>
      </c>
      <c r="R2676" s="32">
        <v>0</v>
      </c>
      <c r="S2676" s="32"/>
    </row>
    <row r="2677" spans="2:19">
      <c r="B2677" s="5">
        <v>2008</v>
      </c>
      <c r="C2677" s="31">
        <v>0</v>
      </c>
      <c r="D2677" s="31">
        <v>0</v>
      </c>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row>
    <row r="2678" spans="2:19">
      <c r="B2678" s="5">
        <v>2007</v>
      </c>
      <c r="C2678" s="31">
        <v>0</v>
      </c>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row>
    <row r="2679" spans="2:19">
      <c r="B2679" s="5">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row>
    <row r="2680" spans="2:19">
      <c r="B2680" s="5">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row>
    <row r="2681" spans="2:19">
      <c r="B2681" s="5">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row>
    <row r="2682" spans="2:19">
      <c r="B2682" s="5">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row>
    <row r="2683" spans="2:19">
      <c r="B2683" s="5">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row>
    <row r="2684" spans="2:19">
      <c r="B2684" s="5">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row>
    <row r="2685" spans="2:19">
      <c r="B2685" s="5">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row>
    <row r="2686" spans="2:19">
      <c r="B2686" s="5">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row>
    <row r="2687" spans="2:19">
      <c r="B2687" s="5">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row>
    <row r="2688" spans="2:19">
      <c r="B2688" s="5">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row>
    <row r="2689" spans="2:19">
      <c r="B2689" s="5">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row>
    <row r="2690" spans="2:19">
      <c r="B2690" s="5">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row>
    <row r="2691" spans="2:19">
      <c r="B2691" s="5">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row>
    <row r="2692" spans="2:19">
      <c r="B2692" s="5">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row>
    <row r="2693" spans="2:19">
      <c r="B2693" s="5">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row>
    <row r="2694" spans="2:19">
      <c r="B2694" s="5">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row>
    <row r="2695" spans="2:19">
      <c r="B2695" s="5">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row>
    <row r="2696" spans="2:19">
      <c r="B2696" s="5">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row>
    <row r="2697" spans="2:19">
      <c r="B2697" s="5">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row>
    <row r="2698" spans="2:19">
      <c r="B2698" s="5">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row>
    <row r="2699" spans="2:19">
      <c r="B2699" s="5">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row>
    <row r="2700" spans="2:19">
      <c r="B2700" s="5">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row>
    <row r="2701" spans="2:19">
      <c r="B2701" s="5">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row>
    <row r="2702" spans="2:19">
      <c r="B2702" s="5">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row>
    <row r="2703" spans="2:19">
      <c r="B2703" s="5">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row>
    <row r="2704" spans="2:19">
      <c r="B2704" s="5">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row>
    <row r="2705" spans="2:19">
      <c r="B2705" s="5">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row>
    <row r="2706" spans="2:19">
      <c r="B2706" s="5">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row>
    <row r="2707" spans="2:19">
      <c r="B2707" s="5">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row>
    <row r="2708" spans="2:19">
      <c r="B2708" s="5">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row>
    <row r="2709" spans="2:19">
      <c r="B2709" s="5">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row>
    <row r="2710" spans="2:19">
      <c r="B2710" s="5">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row>
    <row r="2711" spans="2:19">
      <c r="B2711" s="5">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row>
    <row r="2712" spans="2:19">
      <c r="B2712" s="5">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row>
    <row r="2713" spans="2:19">
      <c r="B2713" s="5">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row>
    <row r="2714" spans="2:19">
      <c r="B2714" s="5">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row>
    <row r="2715" spans="2:19">
      <c r="B2715" s="5">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row>
    <row r="2716" spans="2:19">
      <c r="B2716" s="5">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row>
    <row r="2717" spans="2:19">
      <c r="B2717" s="5">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row>
    <row r="2718" spans="2:19">
      <c r="B2718" s="5">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row>
    <row r="2719" spans="2:19">
      <c r="B2719" s="5">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row>
    <row r="2720" spans="2:19">
      <c r="B2720" s="5">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row>
    <row r="2721" spans="2:19">
      <c r="B2721" s="5">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row>
    <row r="2722" spans="2:19">
      <c r="B2722" s="5">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row>
    <row r="2723" spans="2:19">
      <c r="B2723" s="5">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row>
    <row r="2724" spans="2:19">
      <c r="B2724" s="5">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row>
    <row r="2725" spans="2:19">
      <c r="B2725" s="5">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row>
    <row r="2726" spans="2:19">
      <c r="B2726" s="5">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row>
    <row r="2727" spans="2:19">
      <c r="B2727" s="5">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row>
    <row r="2728" spans="2:19">
      <c r="B2728" s="5">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row>
    <row r="2729" spans="2:19">
      <c r="B2729" s="5">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row>
    <row r="2730" spans="2:19">
      <c r="B2730" s="5">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row>
    <row r="2731" spans="2:19">
      <c r="B2731" s="5">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row>
    <row r="2732" spans="2:19">
      <c r="B2732" s="5">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row>
    <row r="2733" spans="2:19">
      <c r="B2733" s="5">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row>
    <row r="2734" spans="2:19">
      <c r="B2734" s="5">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row>
    <row r="2735" spans="2:19">
      <c r="B2735" s="5">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row>
    <row r="2736" spans="2:19">
      <c r="B2736" s="5">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row>
    <row r="2737" spans="2:19">
      <c r="B2737" s="5">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row>
    <row r="2738" spans="2:19">
      <c r="B2738" s="5">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row>
    <row r="2739" spans="2:19">
      <c r="B2739" s="5">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row>
    <row r="2740" spans="2:19">
      <c r="B2740" s="5">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row>
    <row r="2741" spans="2:19">
      <c r="B2741" s="5">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row>
    <row r="2742" spans="2:19">
      <c r="B2742" s="5">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row>
    <row r="2743" spans="2:19">
      <c r="B2743" s="5">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row>
    <row r="2744" spans="2:19">
      <c r="B2744" s="5">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row>
    <row r="2745" spans="2:19">
      <c r="B2745" s="5">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row>
    <row r="2746" spans="2:19">
      <c r="B2746" s="5">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row>
    <row r="2747" spans="2:19">
      <c r="B2747" s="5">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row>
    <row r="2748" spans="2:19">
      <c r="B2748" s="5">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row>
    <row r="2749" spans="2:19">
      <c r="B2749" s="5">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row>
    <row r="2750" spans="2:19">
      <c r="B2750" s="5">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row>
    <row r="2751" spans="2:19">
      <c r="B2751" s="5">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row>
    <row r="2752" spans="2:19">
      <c r="B2752" s="5">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row>
    <row r="2753" spans="1:19">
      <c r="B2753" s="5">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row>
    <row r="2754" spans="1:19">
      <c r="B2754" s="5">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row>
    <row r="2755" spans="1:19">
      <c r="B2755" s="5">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row>
    <row r="2756" spans="1:19" ht="51">
      <c r="A2756" s="54" t="s">
        <v>132</v>
      </c>
      <c r="B2756" s="6" t="s">
        <v>10</v>
      </c>
      <c r="C2756" s="7">
        <f>SUM(C2679:C2755)</f>
        <v>0</v>
      </c>
      <c r="D2756" s="7">
        <f>SUM(D2678:D2755)</f>
        <v>0</v>
      </c>
      <c r="E2756" s="7">
        <f>SUM(E2677:E2755)</f>
        <v>0</v>
      </c>
      <c r="F2756" s="7">
        <f>SUM(F2676:F2755)</f>
        <v>0</v>
      </c>
      <c r="G2756" s="7">
        <f>SUM(G2675:G2755)</f>
        <v>5440</v>
      </c>
      <c r="H2756" s="7">
        <f t="shared" ref="H2756:M2756" si="24">SUM(H2669:H2755)</f>
        <v>5440</v>
      </c>
      <c r="I2756" s="7">
        <f t="shared" si="24"/>
        <v>5440</v>
      </c>
      <c r="J2756" s="7">
        <f t="shared" si="24"/>
        <v>5440</v>
      </c>
      <c r="K2756" s="7">
        <f t="shared" si="24"/>
        <v>5440</v>
      </c>
      <c r="L2756" s="7">
        <f t="shared" si="24"/>
        <v>5440</v>
      </c>
      <c r="M2756" s="7">
        <f t="shared" si="24"/>
        <v>5440</v>
      </c>
      <c r="N2756" s="10">
        <f>SUM(N2664:N2755)</f>
        <v>5440</v>
      </c>
      <c r="O2756" s="10">
        <f>SUM(O2664:O2755)</f>
        <v>5440</v>
      </c>
      <c r="P2756" s="10">
        <f>SUM(P2664:P2755)</f>
        <v>5440</v>
      </c>
      <c r="Q2756" s="10">
        <f>SUM(Q2664:Q2755)</f>
        <v>5440</v>
      </c>
      <c r="R2756" s="10">
        <f>SUM(R2663:R2755)</f>
        <v>5440</v>
      </c>
      <c r="S2756" s="10">
        <f>SUM(S2663:S2755)</f>
        <v>5440</v>
      </c>
    </row>
    <row r="2757" spans="1:19">
      <c r="A2757" s="55"/>
      <c r="B2757" s="6"/>
      <c r="C2757" s="7"/>
      <c r="D2757" s="7"/>
      <c r="E2757" s="7"/>
      <c r="F2757" s="7"/>
      <c r="G2757" s="7"/>
      <c r="H2757" s="7"/>
      <c r="I2757" s="7"/>
      <c r="J2757" s="7"/>
      <c r="K2757" s="7"/>
      <c r="L2757" s="7"/>
      <c r="M2757" s="9"/>
    </row>
    <row r="2758" spans="1:19">
      <c r="A2758" s="56" t="s">
        <v>133</v>
      </c>
      <c r="B2758" s="5">
        <v>2022</v>
      </c>
      <c r="C2758" s="31"/>
      <c r="D2758" s="31"/>
      <c r="E2758" s="31"/>
      <c r="F2758" s="31"/>
      <c r="G2758" s="31"/>
      <c r="H2758" s="31"/>
      <c r="I2758" s="31"/>
      <c r="J2758" s="31"/>
      <c r="K2758" s="31"/>
      <c r="L2758" s="31"/>
      <c r="M2758" s="31"/>
      <c r="N2758" s="31"/>
      <c r="O2758" s="31"/>
      <c r="P2758" s="31"/>
      <c r="Q2758" s="31"/>
      <c r="R2758" s="53"/>
      <c r="S2758" s="32"/>
    </row>
    <row r="2759" spans="1:19">
      <c r="A2759" s="33"/>
      <c r="B2759" s="5">
        <v>2021</v>
      </c>
      <c r="C2759" s="31">
        <v>0</v>
      </c>
      <c r="D2759" s="31">
        <v>0</v>
      </c>
      <c r="E2759" s="31">
        <v>0</v>
      </c>
      <c r="F2759" s="31">
        <v>0</v>
      </c>
      <c r="G2759" s="31">
        <v>0</v>
      </c>
      <c r="H2759" s="31">
        <v>0</v>
      </c>
      <c r="I2759" s="31">
        <v>0</v>
      </c>
      <c r="J2759" s="31">
        <v>0</v>
      </c>
      <c r="K2759" s="31">
        <v>0</v>
      </c>
      <c r="L2759" s="31">
        <v>0</v>
      </c>
      <c r="M2759" s="31">
        <v>0</v>
      </c>
      <c r="N2759" s="31">
        <v>0</v>
      </c>
      <c r="O2759" s="31">
        <v>0</v>
      </c>
      <c r="P2759" s="31">
        <v>0</v>
      </c>
      <c r="Q2759" s="31">
        <v>0</v>
      </c>
      <c r="R2759" s="32">
        <v>0</v>
      </c>
      <c r="S2759" s="32"/>
    </row>
    <row r="2760" spans="1:19">
      <c r="B2760" s="5">
        <v>2020</v>
      </c>
      <c r="C2760" s="31">
        <v>0</v>
      </c>
      <c r="D2760" s="31">
        <v>0</v>
      </c>
      <c r="E2760" s="31">
        <v>0</v>
      </c>
      <c r="F2760" s="31">
        <v>0</v>
      </c>
      <c r="G2760" s="31">
        <v>0</v>
      </c>
      <c r="H2760" s="31">
        <v>0</v>
      </c>
      <c r="I2760" s="31">
        <v>0</v>
      </c>
      <c r="J2760" s="31">
        <v>0</v>
      </c>
      <c r="K2760" s="31">
        <v>0</v>
      </c>
      <c r="L2760" s="31">
        <v>0</v>
      </c>
      <c r="M2760" s="31">
        <v>0</v>
      </c>
      <c r="N2760" s="31">
        <v>0</v>
      </c>
      <c r="O2760" s="31">
        <v>0</v>
      </c>
      <c r="P2760" s="31">
        <v>0</v>
      </c>
      <c r="Q2760" s="32">
        <v>0</v>
      </c>
      <c r="R2760" s="32">
        <v>0</v>
      </c>
      <c r="S2760" s="32"/>
    </row>
    <row r="2761" spans="1:19">
      <c r="A2761" s="35"/>
      <c r="B2761" s="5">
        <v>2019</v>
      </c>
      <c r="C2761" s="31">
        <v>0</v>
      </c>
      <c r="D2761" s="31">
        <v>0</v>
      </c>
      <c r="E2761" s="31">
        <v>0</v>
      </c>
      <c r="F2761" s="31">
        <v>0</v>
      </c>
      <c r="G2761" s="31">
        <v>0</v>
      </c>
      <c r="H2761" s="31">
        <v>0</v>
      </c>
      <c r="I2761" s="31">
        <v>0</v>
      </c>
      <c r="J2761" s="31">
        <v>0</v>
      </c>
      <c r="K2761" s="31">
        <v>0</v>
      </c>
      <c r="L2761" s="31">
        <v>0</v>
      </c>
      <c r="M2761" s="31">
        <v>0</v>
      </c>
      <c r="N2761" s="31">
        <v>0</v>
      </c>
      <c r="O2761" s="31">
        <v>0</v>
      </c>
      <c r="P2761" s="32">
        <v>0</v>
      </c>
      <c r="Q2761" s="32">
        <v>0</v>
      </c>
      <c r="R2761" s="32">
        <v>0</v>
      </c>
      <c r="S2761" s="32"/>
    </row>
    <row r="2762" spans="1:19">
      <c r="A2762" s="35"/>
      <c r="B2762" s="5">
        <v>2018</v>
      </c>
      <c r="C2762" s="31">
        <v>0</v>
      </c>
      <c r="D2762" s="31">
        <v>0</v>
      </c>
      <c r="E2762" s="31">
        <v>0</v>
      </c>
      <c r="F2762" s="31">
        <v>0</v>
      </c>
      <c r="G2762" s="31">
        <v>0</v>
      </c>
      <c r="H2762" s="31">
        <v>0</v>
      </c>
      <c r="I2762" s="31">
        <v>0</v>
      </c>
      <c r="J2762" s="31">
        <v>0</v>
      </c>
      <c r="K2762" s="31">
        <v>0</v>
      </c>
      <c r="L2762" s="31">
        <v>0</v>
      </c>
      <c r="M2762" s="31">
        <v>0</v>
      </c>
      <c r="N2762" s="31">
        <v>0</v>
      </c>
      <c r="O2762" s="32">
        <v>0</v>
      </c>
      <c r="P2762" s="32">
        <v>0</v>
      </c>
      <c r="Q2762" s="32">
        <v>0</v>
      </c>
      <c r="R2762" s="32">
        <v>0</v>
      </c>
      <c r="S2762" s="32"/>
    </row>
    <row r="2763" spans="1:19">
      <c r="A2763" s="35"/>
      <c r="B2763" s="5">
        <v>2017</v>
      </c>
      <c r="C2763" s="31">
        <v>0</v>
      </c>
      <c r="D2763" s="31">
        <v>0</v>
      </c>
      <c r="E2763" s="31">
        <v>0</v>
      </c>
      <c r="F2763" s="31">
        <v>0</v>
      </c>
      <c r="G2763" s="31">
        <v>0</v>
      </c>
      <c r="H2763" s="31">
        <v>0</v>
      </c>
      <c r="I2763" s="31">
        <v>0</v>
      </c>
      <c r="J2763" s="31">
        <v>0</v>
      </c>
      <c r="K2763" s="31">
        <v>0</v>
      </c>
      <c r="L2763" s="31">
        <v>0</v>
      </c>
      <c r="M2763" s="31">
        <v>0</v>
      </c>
      <c r="N2763" s="32">
        <v>0</v>
      </c>
      <c r="O2763" s="32">
        <v>0</v>
      </c>
      <c r="P2763" s="32">
        <v>0</v>
      </c>
      <c r="Q2763" s="32">
        <v>0</v>
      </c>
      <c r="R2763" s="32">
        <v>0</v>
      </c>
      <c r="S2763" s="32"/>
    </row>
    <row r="2764" spans="1:19">
      <c r="B2764" s="5">
        <v>2016</v>
      </c>
      <c r="C2764" s="31">
        <v>0</v>
      </c>
      <c r="D2764" s="31">
        <v>0</v>
      </c>
      <c r="E2764" s="31">
        <v>0</v>
      </c>
      <c r="F2764" s="31">
        <v>0</v>
      </c>
      <c r="G2764" s="31">
        <v>0</v>
      </c>
      <c r="H2764" s="31">
        <v>0</v>
      </c>
      <c r="I2764" s="31">
        <v>0</v>
      </c>
      <c r="J2764" s="31">
        <v>0</v>
      </c>
      <c r="K2764" s="31">
        <v>0</v>
      </c>
      <c r="L2764" s="31">
        <v>0</v>
      </c>
      <c r="M2764" s="32">
        <v>0</v>
      </c>
      <c r="N2764" s="32">
        <v>0</v>
      </c>
      <c r="O2764" s="32">
        <v>0</v>
      </c>
      <c r="P2764" s="32">
        <v>0</v>
      </c>
      <c r="Q2764" s="32">
        <v>0</v>
      </c>
      <c r="R2764" s="32">
        <v>0</v>
      </c>
      <c r="S2764" s="32"/>
    </row>
    <row r="2765" spans="1:19">
      <c r="B2765" s="5">
        <v>2015</v>
      </c>
      <c r="C2765" s="31">
        <v>0</v>
      </c>
      <c r="D2765" s="31">
        <v>0</v>
      </c>
      <c r="E2765" s="31">
        <v>0</v>
      </c>
      <c r="F2765" s="31">
        <v>0</v>
      </c>
      <c r="G2765" s="31">
        <v>0</v>
      </c>
      <c r="H2765" s="31">
        <v>0</v>
      </c>
      <c r="I2765" s="31">
        <v>0</v>
      </c>
      <c r="J2765" s="31">
        <v>0</v>
      </c>
      <c r="K2765" s="31">
        <v>0</v>
      </c>
      <c r="L2765" s="32">
        <v>0</v>
      </c>
      <c r="M2765" s="32">
        <v>0</v>
      </c>
      <c r="N2765" s="32">
        <v>0</v>
      </c>
      <c r="O2765" s="32">
        <v>0</v>
      </c>
      <c r="P2765" s="32">
        <v>0</v>
      </c>
      <c r="Q2765" s="32">
        <v>0</v>
      </c>
      <c r="R2765" s="32">
        <v>0</v>
      </c>
      <c r="S2765" s="32"/>
    </row>
    <row r="2766" spans="1:19">
      <c r="B2766" s="5">
        <v>2014</v>
      </c>
      <c r="C2766" s="31">
        <v>0</v>
      </c>
      <c r="D2766" s="31">
        <v>0</v>
      </c>
      <c r="E2766" s="31">
        <v>0</v>
      </c>
      <c r="F2766" s="31">
        <v>0</v>
      </c>
      <c r="G2766" s="31">
        <v>0</v>
      </c>
      <c r="H2766" s="31">
        <v>0</v>
      </c>
      <c r="I2766" s="31">
        <v>0</v>
      </c>
      <c r="J2766" s="31">
        <v>0</v>
      </c>
      <c r="K2766" s="32">
        <v>0</v>
      </c>
      <c r="L2766" s="32">
        <v>0</v>
      </c>
      <c r="M2766" s="32">
        <v>0</v>
      </c>
      <c r="N2766" s="32">
        <v>0</v>
      </c>
      <c r="O2766" s="32">
        <v>0</v>
      </c>
      <c r="P2766" s="32">
        <v>0</v>
      </c>
      <c r="Q2766" s="32">
        <v>0</v>
      </c>
      <c r="R2766" s="32">
        <v>0</v>
      </c>
      <c r="S2766" s="32"/>
    </row>
    <row r="2767" spans="1:19">
      <c r="B2767" s="5">
        <v>2013</v>
      </c>
      <c r="C2767" s="31">
        <v>0</v>
      </c>
      <c r="D2767" s="31">
        <v>0</v>
      </c>
      <c r="E2767" s="31">
        <v>0</v>
      </c>
      <c r="F2767" s="31">
        <v>0</v>
      </c>
      <c r="G2767" s="31">
        <v>0</v>
      </c>
      <c r="H2767" s="31">
        <v>0</v>
      </c>
      <c r="I2767" s="31">
        <v>0</v>
      </c>
      <c r="J2767" s="32">
        <v>0</v>
      </c>
      <c r="K2767" s="32">
        <v>0</v>
      </c>
      <c r="L2767" s="32">
        <v>0</v>
      </c>
      <c r="M2767" s="32">
        <v>0</v>
      </c>
      <c r="N2767" s="32">
        <v>0</v>
      </c>
      <c r="O2767" s="32">
        <v>0</v>
      </c>
      <c r="P2767" s="32">
        <v>0</v>
      </c>
      <c r="Q2767" s="32">
        <v>0</v>
      </c>
      <c r="R2767" s="32">
        <v>0</v>
      </c>
      <c r="S2767" s="32"/>
    </row>
    <row r="2768" spans="1:19">
      <c r="B2768" s="5">
        <v>2012</v>
      </c>
      <c r="C2768" s="31">
        <v>0</v>
      </c>
      <c r="D2768" s="31">
        <v>0</v>
      </c>
      <c r="E2768" s="31">
        <v>0</v>
      </c>
      <c r="F2768" s="31">
        <v>0</v>
      </c>
      <c r="G2768" s="31">
        <v>0</v>
      </c>
      <c r="H2768" s="31">
        <v>0</v>
      </c>
      <c r="I2768" s="32">
        <v>0</v>
      </c>
      <c r="J2768" s="32">
        <v>0</v>
      </c>
      <c r="K2768" s="32">
        <v>0</v>
      </c>
      <c r="L2768" s="32">
        <v>0</v>
      </c>
      <c r="M2768" s="32">
        <v>0</v>
      </c>
      <c r="N2768" s="32">
        <v>0</v>
      </c>
      <c r="O2768" s="32">
        <v>0</v>
      </c>
      <c r="P2768" s="32">
        <v>0</v>
      </c>
      <c r="Q2768" s="32">
        <v>0</v>
      </c>
      <c r="R2768" s="32">
        <v>0</v>
      </c>
      <c r="S2768" s="32"/>
    </row>
    <row r="2769" spans="2:19">
      <c r="B2769" s="5">
        <v>2011</v>
      </c>
      <c r="C2769" s="31">
        <v>0</v>
      </c>
      <c r="D2769" s="31">
        <v>0</v>
      </c>
      <c r="E2769" s="31">
        <v>0</v>
      </c>
      <c r="F2769" s="31">
        <v>0</v>
      </c>
      <c r="G2769" s="31">
        <v>0</v>
      </c>
      <c r="H2769" s="32">
        <v>0</v>
      </c>
      <c r="I2769" s="32">
        <v>0</v>
      </c>
      <c r="J2769" s="32">
        <v>0</v>
      </c>
      <c r="K2769" s="32">
        <v>0</v>
      </c>
      <c r="L2769" s="32">
        <v>0</v>
      </c>
      <c r="M2769" s="32">
        <v>0</v>
      </c>
      <c r="N2769" s="32">
        <v>0</v>
      </c>
      <c r="O2769" s="32">
        <v>0</v>
      </c>
      <c r="P2769" s="32">
        <v>0</v>
      </c>
      <c r="Q2769" s="32">
        <v>0</v>
      </c>
      <c r="R2769" s="32">
        <v>0</v>
      </c>
      <c r="S2769" s="32"/>
    </row>
    <row r="2770" spans="2:19">
      <c r="B2770" s="5">
        <v>2010</v>
      </c>
      <c r="C2770" s="31">
        <v>0</v>
      </c>
      <c r="D2770" s="31">
        <v>0</v>
      </c>
      <c r="E2770" s="31">
        <v>0</v>
      </c>
      <c r="F2770" s="31">
        <v>0</v>
      </c>
      <c r="G2770" s="32">
        <v>0</v>
      </c>
      <c r="H2770" s="32">
        <v>0</v>
      </c>
      <c r="I2770" s="32">
        <v>0</v>
      </c>
      <c r="J2770" s="32">
        <v>0</v>
      </c>
      <c r="K2770" s="32">
        <v>0</v>
      </c>
      <c r="L2770" s="32">
        <v>0</v>
      </c>
      <c r="M2770" s="32">
        <v>0</v>
      </c>
      <c r="N2770" s="32">
        <v>0</v>
      </c>
      <c r="O2770" s="32">
        <v>0</v>
      </c>
      <c r="P2770" s="32">
        <v>0</v>
      </c>
      <c r="Q2770" s="32">
        <v>0</v>
      </c>
      <c r="R2770" s="32">
        <v>0</v>
      </c>
      <c r="S2770" s="32"/>
    </row>
    <row r="2771" spans="2:19">
      <c r="B2771" s="5">
        <v>2009</v>
      </c>
      <c r="C2771" s="31">
        <v>0</v>
      </c>
      <c r="D2771" s="31">
        <v>0</v>
      </c>
      <c r="E2771" s="31">
        <v>0</v>
      </c>
      <c r="F2771" s="32">
        <v>0</v>
      </c>
      <c r="G2771" s="32">
        <v>0</v>
      </c>
      <c r="H2771" s="32">
        <v>0</v>
      </c>
      <c r="I2771" s="32">
        <v>0</v>
      </c>
      <c r="J2771" s="32">
        <v>0</v>
      </c>
      <c r="K2771" s="32">
        <v>0</v>
      </c>
      <c r="L2771" s="32">
        <v>0</v>
      </c>
      <c r="M2771" s="32">
        <v>0</v>
      </c>
      <c r="N2771" s="32">
        <v>0</v>
      </c>
      <c r="O2771" s="32">
        <v>0</v>
      </c>
      <c r="P2771" s="32">
        <v>0</v>
      </c>
      <c r="Q2771" s="32">
        <v>0</v>
      </c>
      <c r="R2771" s="32">
        <v>0</v>
      </c>
      <c r="S2771" s="32"/>
    </row>
    <row r="2772" spans="2:19">
      <c r="B2772" s="5">
        <v>2008</v>
      </c>
      <c r="C2772" s="31">
        <v>0</v>
      </c>
      <c r="D2772" s="31">
        <v>0</v>
      </c>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row>
    <row r="2773" spans="2:19">
      <c r="B2773" s="5">
        <v>2007</v>
      </c>
      <c r="C2773" s="31">
        <v>0</v>
      </c>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row>
    <row r="2776" spans="2:19">
      <c r="B2776" s="5">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row>
    <row r="2777" spans="2:19">
      <c r="B2777" s="5">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row>
    <row r="2778" spans="2:19">
      <c r="B2778" s="5">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row>
    <row r="2779" spans="2:19">
      <c r="B2779" s="5">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row>
    <row r="2780" spans="2:19">
      <c r="B2780" s="5">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row>
    <row r="2781" spans="2:19">
      <c r="B2781" s="5">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row>
    <row r="2782" spans="2:19">
      <c r="B2782" s="5">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row>
    <row r="2783" spans="2:19">
      <c r="B2783" s="5">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row>
    <row r="2784" spans="2:19">
      <c r="B2784" s="5">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row>
    <row r="2785" spans="2:19">
      <c r="B2785" s="5">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row>
    <row r="2786" spans="2:19">
      <c r="B2786" s="5">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row>
    <row r="2787" spans="2:19">
      <c r="B2787" s="5">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row>
    <row r="2788" spans="2:19">
      <c r="B2788" s="5">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row>
    <row r="2789" spans="2:19">
      <c r="B2789" s="5">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row>
    <row r="2790" spans="2:19">
      <c r="B2790" s="5">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row>
    <row r="2791" spans="2:19">
      <c r="B2791" s="5">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row>
    <row r="2792" spans="2:19">
      <c r="B2792" s="5">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row>
    <row r="2793" spans="2:19">
      <c r="B2793" s="5">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row>
    <row r="2794" spans="2:19">
      <c r="B2794" s="5">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row>
    <row r="2795" spans="2:19">
      <c r="B2795" s="5">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row>
    <row r="2796" spans="2:19">
      <c r="B2796" s="5">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row>
    <row r="2797" spans="2:19">
      <c r="B2797" s="5">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row>
    <row r="2798" spans="2:19">
      <c r="B2798" s="5">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row>
    <row r="2799" spans="2:19">
      <c r="B2799" s="5">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row>
    <row r="2800" spans="2:19">
      <c r="B2800" s="5">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row>
    <row r="2801" spans="2:19">
      <c r="B2801" s="5">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row>
    <row r="2802" spans="2:19">
      <c r="B2802" s="5">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row>
    <row r="2803" spans="2:19">
      <c r="B2803" s="5">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row>
    <row r="2804" spans="2:19">
      <c r="B2804" s="5">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row>
    <row r="2805" spans="2:19">
      <c r="B2805" s="5">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row>
    <row r="2806" spans="2:19">
      <c r="B2806" s="5">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row>
    <row r="2807" spans="2:19">
      <c r="B2807" s="5">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row>
    <row r="2808" spans="2:19">
      <c r="B2808" s="5">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row>
    <row r="2809" spans="2:19">
      <c r="B2809" s="5">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row>
    <row r="2810" spans="2:19">
      <c r="B2810" s="5">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row>
    <row r="2811" spans="2:19">
      <c r="B2811" s="5">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row>
    <row r="2812" spans="2:19">
      <c r="B2812" s="5">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row>
    <row r="2813" spans="2:19">
      <c r="B2813" s="5">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row>
    <row r="2814" spans="2:19">
      <c r="B2814" s="5">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row>
    <row r="2815" spans="2:19">
      <c r="B2815" s="5">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row>
    <row r="2816" spans="2:19">
      <c r="B2816" s="5">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row>
    <row r="2817" spans="2:19">
      <c r="B2817" s="5">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row>
    <row r="2818" spans="2:19">
      <c r="B2818" s="5">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row>
    <row r="2819" spans="2:19">
      <c r="B2819" s="5">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row>
    <row r="2820" spans="2:19">
      <c r="B2820" s="5">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row>
    <row r="2821" spans="2:19">
      <c r="B2821" s="5">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row>
    <row r="2822" spans="2:19">
      <c r="B2822" s="5">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row>
    <row r="2823" spans="2:19">
      <c r="B2823" s="5">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row>
    <row r="2824" spans="2:19">
      <c r="B2824" s="5">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row>
    <row r="2825" spans="2:19">
      <c r="B2825" s="5">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row>
    <row r="2826" spans="2:19">
      <c r="B2826" s="5">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row>
    <row r="2827" spans="2:19">
      <c r="B2827" s="5">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row>
    <row r="2828" spans="2:19">
      <c r="B2828" s="5">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row>
    <row r="2829" spans="2:19">
      <c r="B2829" s="5">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row>
    <row r="2830" spans="2:19">
      <c r="B2830" s="5">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row>
    <row r="2831" spans="2:19">
      <c r="B2831" s="5">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row>
    <row r="2832" spans="2:19">
      <c r="B2832" s="5">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row>
    <row r="2833" spans="2:19">
      <c r="B2833" s="5">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row>
    <row r="2834" spans="2:19">
      <c r="B2834" s="5">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row>
    <row r="2835" spans="2:19">
      <c r="B2835" s="5">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row>
    <row r="2836" spans="2:19">
      <c r="B2836" s="5">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row>
    <row r="2837" spans="2:19">
      <c r="B2837" s="5">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row>
    <row r="2838" spans="2:19">
      <c r="B2838" s="5">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row>
    <row r="2839" spans="2:19">
      <c r="B2839" s="5">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row>
    <row r="2840" spans="2:19">
      <c r="B2840" s="5">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row>
    <row r="2841" spans="2:19">
      <c r="B2841" s="5">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row>
    <row r="2842" spans="2:19">
      <c r="B2842" s="5">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row>
    <row r="2843" spans="2:19">
      <c r="B2843" s="5">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row>
    <row r="2844" spans="2:19">
      <c r="B2844" s="5">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row>
    <row r="2845" spans="2:19">
      <c r="B2845" s="5">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row>
    <row r="2846" spans="2:19">
      <c r="B2846" s="5">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row>
    <row r="2847" spans="2:19">
      <c r="B2847" s="5">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row>
    <row r="2848" spans="2:19">
      <c r="B2848" s="5">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row>
    <row r="2849" spans="1:19">
      <c r="B2849" s="5">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row>
    <row r="2850" spans="1:19">
      <c r="B2850" s="5">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row>
    <row r="2851" spans="1:19">
      <c r="A2851" s="54" t="s">
        <v>133</v>
      </c>
      <c r="B2851" s="6" t="s">
        <v>10</v>
      </c>
      <c r="C2851" s="7">
        <f>SUM(C2774:C2850)</f>
        <v>0</v>
      </c>
      <c r="D2851" s="7">
        <f>SUM(D2773:D2850)</f>
        <v>0</v>
      </c>
      <c r="E2851" s="7">
        <f>SUM(E2772:E2850)</f>
        <v>0</v>
      </c>
      <c r="F2851" s="7">
        <f>SUM(F2771:F2850)</f>
        <v>0</v>
      </c>
      <c r="G2851" s="7">
        <f>SUM(G2770:G2850)</f>
        <v>0</v>
      </c>
      <c r="H2851" s="7">
        <f t="shared" ref="H2851:M2851" si="25">SUM(H2764:H2850)</f>
        <v>0</v>
      </c>
      <c r="I2851" s="7">
        <f t="shared" si="25"/>
        <v>0</v>
      </c>
      <c r="J2851" s="7">
        <f t="shared" si="25"/>
        <v>0</v>
      </c>
      <c r="K2851" s="7">
        <f t="shared" si="25"/>
        <v>0</v>
      </c>
      <c r="L2851" s="7">
        <f t="shared" si="25"/>
        <v>0</v>
      </c>
      <c r="M2851" s="7">
        <f t="shared" si="25"/>
        <v>0</v>
      </c>
      <c r="N2851" s="10">
        <f>SUM(N2759:N2850)</f>
        <v>0</v>
      </c>
      <c r="O2851" s="10">
        <f>SUM(O2759:O2850)</f>
        <v>0</v>
      </c>
      <c r="P2851" s="10">
        <f>SUM(P2759:P2850)</f>
        <v>0</v>
      </c>
      <c r="Q2851" s="10">
        <f>SUM(Q2759:Q2850)</f>
        <v>0</v>
      </c>
      <c r="R2851" s="10">
        <f>SUM(R2758:R2850)</f>
        <v>0</v>
      </c>
      <c r="S2851" s="10">
        <f>SUM(S2758:S2850)</f>
        <v>0</v>
      </c>
    </row>
    <row r="2852" spans="1:19">
      <c r="A2852" s="55"/>
      <c r="B2852" s="6"/>
      <c r="C2852" s="7"/>
      <c r="D2852" s="7"/>
      <c r="E2852" s="7"/>
      <c r="F2852" s="7"/>
      <c r="G2852" s="7"/>
      <c r="H2852" s="7"/>
      <c r="I2852" s="7"/>
      <c r="J2852" s="7"/>
      <c r="K2852" s="7"/>
      <c r="L2852" s="7"/>
      <c r="M2852" s="9"/>
    </row>
    <row r="2853" spans="1:19" ht="51">
      <c r="A2853" s="56" t="s">
        <v>134</v>
      </c>
      <c r="B2853" s="5">
        <v>2022</v>
      </c>
      <c r="C2853" s="31"/>
      <c r="D2853" s="31"/>
      <c r="E2853" s="31"/>
      <c r="F2853" s="31"/>
      <c r="G2853" s="31"/>
      <c r="H2853" s="31"/>
      <c r="I2853" s="31"/>
      <c r="J2853" s="31"/>
      <c r="K2853" s="31"/>
      <c r="L2853" s="31"/>
      <c r="M2853" s="31"/>
      <c r="N2853" s="31"/>
      <c r="O2853" s="31"/>
      <c r="P2853" s="31"/>
      <c r="Q2853" s="31"/>
      <c r="R2853" s="53"/>
      <c r="S2853" s="32">
        <v>4089935.64</v>
      </c>
    </row>
    <row r="2854" spans="1:19">
      <c r="A2854" s="33"/>
      <c r="B2854" s="5">
        <v>2021</v>
      </c>
      <c r="C2854" s="31">
        <v>0</v>
      </c>
      <c r="D2854" s="31">
        <v>0</v>
      </c>
      <c r="E2854" s="31">
        <v>0</v>
      </c>
      <c r="F2854" s="31">
        <v>0</v>
      </c>
      <c r="G2854" s="31">
        <v>0</v>
      </c>
      <c r="H2854" s="31">
        <v>0</v>
      </c>
      <c r="I2854" s="31">
        <v>0</v>
      </c>
      <c r="J2854" s="31">
        <v>0</v>
      </c>
      <c r="K2854" s="31">
        <v>0</v>
      </c>
      <c r="L2854" s="31">
        <v>0</v>
      </c>
      <c r="M2854" s="31">
        <v>0</v>
      </c>
      <c r="N2854" s="31">
        <v>0</v>
      </c>
      <c r="O2854" s="31">
        <v>0</v>
      </c>
      <c r="P2854" s="31">
        <v>0</v>
      </c>
      <c r="Q2854" s="31">
        <v>0</v>
      </c>
      <c r="R2854" s="32">
        <v>1738386.38</v>
      </c>
      <c r="S2854" s="32">
        <v>1738386.38</v>
      </c>
    </row>
    <row r="2855" spans="1:19">
      <c r="B2855" s="5">
        <v>2020</v>
      </c>
      <c r="C2855" s="31">
        <v>0</v>
      </c>
      <c r="D2855" s="31">
        <v>0</v>
      </c>
      <c r="E2855" s="31">
        <v>0</v>
      </c>
      <c r="F2855" s="31">
        <v>0</v>
      </c>
      <c r="G2855" s="31">
        <v>0</v>
      </c>
      <c r="H2855" s="31">
        <v>0</v>
      </c>
      <c r="I2855" s="31">
        <v>0</v>
      </c>
      <c r="J2855" s="31">
        <v>0</v>
      </c>
      <c r="K2855" s="31">
        <v>0</v>
      </c>
      <c r="L2855" s="31">
        <v>0</v>
      </c>
      <c r="M2855" s="31">
        <v>0</v>
      </c>
      <c r="N2855" s="31">
        <v>0</v>
      </c>
      <c r="O2855" s="31">
        <v>0</v>
      </c>
      <c r="P2855" s="31">
        <v>0</v>
      </c>
      <c r="Q2855" s="32">
        <v>2338717.0699999998</v>
      </c>
      <c r="R2855" s="32">
        <v>2338717.0699999998</v>
      </c>
      <c r="S2855" s="32">
        <v>2338717.0699999998</v>
      </c>
    </row>
    <row r="2856" spans="1:19">
      <c r="A2856" s="35"/>
      <c r="B2856" s="5">
        <v>2019</v>
      </c>
      <c r="C2856" s="31">
        <v>0</v>
      </c>
      <c r="D2856" s="31">
        <v>0</v>
      </c>
      <c r="E2856" s="31">
        <v>0</v>
      </c>
      <c r="F2856" s="31">
        <v>0</v>
      </c>
      <c r="G2856" s="31">
        <v>0</v>
      </c>
      <c r="H2856" s="31">
        <v>0</v>
      </c>
      <c r="I2856" s="31">
        <v>0</v>
      </c>
      <c r="J2856" s="31">
        <v>0</v>
      </c>
      <c r="K2856" s="31">
        <v>0</v>
      </c>
      <c r="L2856" s="31">
        <v>0</v>
      </c>
      <c r="M2856" s="31">
        <v>0</v>
      </c>
      <c r="N2856" s="31">
        <v>0</v>
      </c>
      <c r="O2856" s="31">
        <v>0</v>
      </c>
      <c r="P2856" s="32">
        <v>2769044.95</v>
      </c>
      <c r="Q2856" s="32">
        <v>2769044.95</v>
      </c>
      <c r="R2856" s="32">
        <v>2769044.95</v>
      </c>
      <c r="S2856" s="32">
        <v>2769044.95</v>
      </c>
    </row>
    <row r="2857" spans="1:19">
      <c r="A2857" s="35"/>
      <c r="B2857" s="5">
        <v>2018</v>
      </c>
      <c r="C2857" s="31">
        <v>0</v>
      </c>
      <c r="D2857" s="31">
        <v>0</v>
      </c>
      <c r="E2857" s="31">
        <v>0</v>
      </c>
      <c r="F2857" s="31">
        <v>0</v>
      </c>
      <c r="G2857" s="31">
        <v>0</v>
      </c>
      <c r="H2857" s="31">
        <v>0</v>
      </c>
      <c r="I2857" s="31">
        <v>0</v>
      </c>
      <c r="J2857" s="31">
        <v>0</v>
      </c>
      <c r="K2857" s="31">
        <v>0</v>
      </c>
      <c r="L2857" s="31">
        <v>0</v>
      </c>
      <c r="M2857" s="31">
        <v>0</v>
      </c>
      <c r="N2857" s="31">
        <v>0</v>
      </c>
      <c r="O2857" s="32">
        <v>1506440.8</v>
      </c>
      <c r="P2857" s="32">
        <v>1506440.8</v>
      </c>
      <c r="Q2857" s="32">
        <v>1505283.5999999999</v>
      </c>
      <c r="R2857" s="32">
        <v>1505283.5999999999</v>
      </c>
      <c r="S2857" s="32">
        <v>1504685.05</v>
      </c>
    </row>
    <row r="2858" spans="1:19">
      <c r="A2858" s="35"/>
      <c r="B2858" s="5">
        <v>2017</v>
      </c>
      <c r="C2858" s="31">
        <v>0</v>
      </c>
      <c r="D2858" s="31">
        <v>0</v>
      </c>
      <c r="E2858" s="31">
        <v>0</v>
      </c>
      <c r="F2858" s="31">
        <v>0</v>
      </c>
      <c r="G2858" s="31">
        <v>0</v>
      </c>
      <c r="H2858" s="31">
        <v>0</v>
      </c>
      <c r="I2858" s="31">
        <v>0</v>
      </c>
      <c r="J2858" s="31">
        <v>0</v>
      </c>
      <c r="K2858" s="31">
        <v>0</v>
      </c>
      <c r="L2858" s="31">
        <v>0</v>
      </c>
      <c r="M2858" s="31">
        <v>0</v>
      </c>
      <c r="N2858" s="32">
        <v>2079820.4100000001</v>
      </c>
      <c r="O2858" s="32">
        <v>2079820.4100000001</v>
      </c>
      <c r="P2858" s="32">
        <v>2079820.4100000001</v>
      </c>
      <c r="Q2858" s="32">
        <v>2074508.7999999998</v>
      </c>
      <c r="R2858" s="32">
        <v>2074508.7999999998</v>
      </c>
      <c r="S2858" s="32">
        <v>2074508.7999999998</v>
      </c>
    </row>
    <row r="2859" spans="1:19">
      <c r="B2859" s="5">
        <v>2016</v>
      </c>
      <c r="C2859" s="31">
        <v>0</v>
      </c>
      <c r="D2859" s="31">
        <v>0</v>
      </c>
      <c r="E2859" s="31">
        <v>0</v>
      </c>
      <c r="F2859" s="31">
        <v>0</v>
      </c>
      <c r="G2859" s="31">
        <v>0</v>
      </c>
      <c r="H2859" s="31">
        <v>0</v>
      </c>
      <c r="I2859" s="31">
        <v>0</v>
      </c>
      <c r="J2859" s="31">
        <v>0</v>
      </c>
      <c r="K2859" s="31">
        <v>0</v>
      </c>
      <c r="L2859" s="31">
        <v>0</v>
      </c>
      <c r="M2859" s="32">
        <v>685180.86999999976</v>
      </c>
      <c r="N2859" s="32">
        <v>689084.53999999969</v>
      </c>
      <c r="O2859" s="32">
        <v>689084.54</v>
      </c>
      <c r="P2859" s="32">
        <v>689084.54</v>
      </c>
      <c r="Q2859" s="32">
        <v>689084.54</v>
      </c>
      <c r="R2859" s="32">
        <v>689084.54</v>
      </c>
      <c r="S2859" s="32">
        <v>689084.54</v>
      </c>
    </row>
    <row r="2860" spans="1:19">
      <c r="B2860" s="5">
        <v>2015</v>
      </c>
      <c r="C2860" s="31">
        <v>0</v>
      </c>
      <c r="D2860" s="31">
        <v>0</v>
      </c>
      <c r="E2860" s="31">
        <v>0</v>
      </c>
      <c r="F2860" s="31">
        <v>0</v>
      </c>
      <c r="G2860" s="31">
        <v>0</v>
      </c>
      <c r="H2860" s="31">
        <v>0</v>
      </c>
      <c r="I2860" s="31">
        <v>0</v>
      </c>
      <c r="J2860" s="31">
        <v>0</v>
      </c>
      <c r="K2860" s="31">
        <v>0</v>
      </c>
      <c r="L2860" s="32">
        <v>3547139.7</v>
      </c>
      <c r="M2860" s="32">
        <v>3551755.43</v>
      </c>
      <c r="N2860" s="32">
        <v>3551755.43</v>
      </c>
      <c r="O2860" s="32">
        <v>3546755.43</v>
      </c>
      <c r="P2860" s="32">
        <v>3539474.7100000004</v>
      </c>
      <c r="Q2860" s="32">
        <v>3539474.7100000004</v>
      </c>
      <c r="R2860" s="32">
        <v>3539474.7100000004</v>
      </c>
      <c r="S2860" s="32">
        <v>3539474.7100000004</v>
      </c>
    </row>
    <row r="2861" spans="1:19">
      <c r="B2861" s="5">
        <v>2014</v>
      </c>
      <c r="C2861" s="31">
        <v>0</v>
      </c>
      <c r="D2861" s="31">
        <v>0</v>
      </c>
      <c r="E2861" s="31">
        <v>0</v>
      </c>
      <c r="F2861" s="31">
        <v>0</v>
      </c>
      <c r="G2861" s="31">
        <v>0</v>
      </c>
      <c r="H2861" s="31">
        <v>0</v>
      </c>
      <c r="I2861" s="31">
        <v>0</v>
      </c>
      <c r="J2861" s="31">
        <v>0</v>
      </c>
      <c r="K2861" s="32">
        <v>2188369.91</v>
      </c>
      <c r="L2861" s="32">
        <v>2188369.91</v>
      </c>
      <c r="M2861" s="32">
        <v>2188369.91</v>
      </c>
      <c r="N2861" s="32">
        <v>2177970.29</v>
      </c>
      <c r="O2861" s="32">
        <v>2177970.29</v>
      </c>
      <c r="P2861" s="32">
        <v>2164102.5099999998</v>
      </c>
      <c r="Q2861" s="32">
        <v>2164102.5099999998</v>
      </c>
      <c r="R2861" s="32">
        <v>2164102.5099999998</v>
      </c>
      <c r="S2861" s="32">
        <v>2162202.11</v>
      </c>
    </row>
    <row r="2862" spans="1:19">
      <c r="B2862" s="5">
        <v>2013</v>
      </c>
      <c r="C2862" s="31">
        <v>0</v>
      </c>
      <c r="D2862" s="31">
        <v>0</v>
      </c>
      <c r="E2862" s="31">
        <v>0</v>
      </c>
      <c r="F2862" s="31">
        <v>0</v>
      </c>
      <c r="G2862" s="31">
        <v>0</v>
      </c>
      <c r="H2862" s="31">
        <v>0</v>
      </c>
      <c r="I2862" s="31">
        <v>0</v>
      </c>
      <c r="J2862" s="32">
        <v>1201965.1100000001</v>
      </c>
      <c r="K2862" s="32">
        <v>1201965.1100000001</v>
      </c>
      <c r="L2862" s="32">
        <v>1201965.1099999996</v>
      </c>
      <c r="M2862" s="32">
        <v>1198506.5599999996</v>
      </c>
      <c r="N2862" s="32">
        <v>1186621.2599999995</v>
      </c>
      <c r="O2862" s="32">
        <v>1186621.26</v>
      </c>
      <c r="P2862" s="32">
        <v>1184526.1600000001</v>
      </c>
      <c r="Q2862" s="32">
        <v>1184526.1600000001</v>
      </c>
      <c r="R2862" s="32">
        <v>1184526.1600000001</v>
      </c>
      <c r="S2862" s="32">
        <v>1184526.1600000001</v>
      </c>
    </row>
    <row r="2863" spans="1:19">
      <c r="B2863" s="5">
        <v>2012</v>
      </c>
      <c r="C2863" s="31">
        <v>0</v>
      </c>
      <c r="D2863" s="31">
        <v>0</v>
      </c>
      <c r="E2863" s="31">
        <v>0</v>
      </c>
      <c r="F2863" s="31">
        <v>0</v>
      </c>
      <c r="G2863" s="31">
        <v>0</v>
      </c>
      <c r="H2863" s="31">
        <v>0</v>
      </c>
      <c r="I2863" s="32">
        <v>1575462.4</v>
      </c>
      <c r="J2863" s="32">
        <v>1575462.4</v>
      </c>
      <c r="K2863" s="32">
        <v>1575462.4</v>
      </c>
      <c r="L2863" s="32">
        <v>1573631.6100000003</v>
      </c>
      <c r="M2863" s="32">
        <v>1560358.2900000003</v>
      </c>
      <c r="N2863" s="32">
        <v>1542616.6300000004</v>
      </c>
      <c r="O2863" s="32">
        <v>1542335.8599999999</v>
      </c>
      <c r="P2863" s="32">
        <v>1528023.0599999998</v>
      </c>
      <c r="Q2863" s="32">
        <v>1524528.72</v>
      </c>
      <c r="R2863" s="32">
        <v>1524528.72</v>
      </c>
      <c r="S2863" s="32">
        <v>1524528.72</v>
      </c>
    </row>
    <row r="2864" spans="1:19">
      <c r="B2864" s="5">
        <v>2011</v>
      </c>
      <c r="C2864" s="31">
        <v>0</v>
      </c>
      <c r="D2864" s="31">
        <v>0</v>
      </c>
      <c r="E2864" s="31">
        <v>0</v>
      </c>
      <c r="F2864" s="31">
        <v>0</v>
      </c>
      <c r="G2864" s="31">
        <v>0</v>
      </c>
      <c r="H2864" s="32">
        <v>1915093.65</v>
      </c>
      <c r="I2864" s="32">
        <v>1915093.65</v>
      </c>
      <c r="J2864" s="32">
        <v>1915093.65</v>
      </c>
      <c r="K2864" s="32">
        <v>1915093.65</v>
      </c>
      <c r="L2864" s="32">
        <v>1915093.6499999992</v>
      </c>
      <c r="M2864" s="32">
        <v>1910455.4899999993</v>
      </c>
      <c r="N2864" s="32">
        <v>1895425.6099999994</v>
      </c>
      <c r="O2864" s="32">
        <v>1874396.4900000002</v>
      </c>
      <c r="P2864" s="32">
        <v>1874396.4900000002</v>
      </c>
      <c r="Q2864" s="32">
        <v>1874396.4900000002</v>
      </c>
      <c r="R2864" s="32">
        <v>1874396.4900000002</v>
      </c>
      <c r="S2864" s="32">
        <v>1874396.4900000002</v>
      </c>
    </row>
    <row r="2865" spans="2:19">
      <c r="B2865" s="5">
        <v>2010</v>
      </c>
      <c r="C2865" s="31">
        <v>0</v>
      </c>
      <c r="D2865" s="31">
        <v>0</v>
      </c>
      <c r="E2865" s="31">
        <v>0</v>
      </c>
      <c r="F2865" s="31">
        <v>0</v>
      </c>
      <c r="G2865" s="32">
        <v>2625658.5900000003</v>
      </c>
      <c r="H2865" s="32">
        <v>2625658.5900000003</v>
      </c>
      <c r="I2865" s="32">
        <v>2625658.5900000003</v>
      </c>
      <c r="J2865" s="32">
        <v>2625658.5900000003</v>
      </c>
      <c r="K2865" s="32">
        <v>2623679.3400000003</v>
      </c>
      <c r="L2865" s="32">
        <v>2622824.6799999997</v>
      </c>
      <c r="M2865" s="32">
        <v>2597151.9999999995</v>
      </c>
      <c r="N2865" s="32">
        <v>2586109.0099999993</v>
      </c>
      <c r="O2865" s="32">
        <v>2566972.7999999998</v>
      </c>
      <c r="P2865" s="32">
        <v>2542803.89</v>
      </c>
      <c r="Q2865" s="32">
        <v>2542803.89</v>
      </c>
      <c r="R2865" s="32">
        <v>2542803.89</v>
      </c>
      <c r="S2865" s="32">
        <v>2536215.16</v>
      </c>
    </row>
    <row r="2866" spans="2:19">
      <c r="B2866" s="5">
        <v>2009</v>
      </c>
      <c r="C2866" s="31">
        <v>0</v>
      </c>
      <c r="D2866" s="31">
        <v>0</v>
      </c>
      <c r="E2866" s="31">
        <v>0</v>
      </c>
      <c r="F2866" s="32">
        <v>1359436.02</v>
      </c>
      <c r="G2866" s="32">
        <v>1359436.0200000005</v>
      </c>
      <c r="H2866" s="32">
        <v>1359436.0200000005</v>
      </c>
      <c r="I2866" s="32">
        <v>1359436.0200000005</v>
      </c>
      <c r="J2866" s="32">
        <v>1359436.0200000005</v>
      </c>
      <c r="K2866" s="32">
        <v>1359436.0200000005</v>
      </c>
      <c r="L2866" s="32">
        <v>1359436.0200000005</v>
      </c>
      <c r="M2866" s="32">
        <v>1354733.4700000004</v>
      </c>
      <c r="N2866" s="32">
        <v>1322108.9000000004</v>
      </c>
      <c r="O2866" s="32">
        <v>1234140.42</v>
      </c>
      <c r="P2866" s="32">
        <v>1213819.6599999999</v>
      </c>
      <c r="Q2866" s="32">
        <v>1213819.6599999999</v>
      </c>
      <c r="R2866" s="32">
        <v>1212031.95</v>
      </c>
      <c r="S2866" s="32">
        <v>1212031.95</v>
      </c>
    </row>
    <row r="2867" spans="2:19">
      <c r="B2867" s="5">
        <v>2008</v>
      </c>
      <c r="C2867" s="31">
        <v>0</v>
      </c>
      <c r="D2867" s="31">
        <v>0</v>
      </c>
      <c r="E2867" s="32">
        <v>1631398.5299999998</v>
      </c>
      <c r="F2867" s="32">
        <v>1631398.5299999998</v>
      </c>
      <c r="G2867" s="32">
        <v>1631398.5299999993</v>
      </c>
      <c r="H2867" s="32">
        <v>1631398.5299999993</v>
      </c>
      <c r="I2867" s="32">
        <v>1631398.5299999993</v>
      </c>
      <c r="J2867" s="32">
        <v>1631398.5299999993</v>
      </c>
      <c r="K2867" s="32">
        <v>1631398.5299999993</v>
      </c>
      <c r="L2867" s="32">
        <v>1631398.5299999993</v>
      </c>
      <c r="M2867" s="32">
        <v>1610713.6999999993</v>
      </c>
      <c r="N2867" s="32">
        <v>1604993.2399999993</v>
      </c>
      <c r="O2867" s="32">
        <v>1596980.28</v>
      </c>
      <c r="P2867" s="32">
        <v>1554875.41</v>
      </c>
      <c r="Q2867" s="32">
        <v>1554875.41</v>
      </c>
      <c r="R2867" s="32">
        <v>1549555.97</v>
      </c>
      <c r="S2867" s="32">
        <v>1549555.97</v>
      </c>
    </row>
    <row r="2868" spans="2:19">
      <c r="B2868" s="5">
        <v>2007</v>
      </c>
      <c r="C2868" s="31">
        <v>0</v>
      </c>
      <c r="D2868" s="32">
        <v>1448512.9500000002</v>
      </c>
      <c r="E2868" s="32">
        <v>1448512.9500000002</v>
      </c>
      <c r="F2868" s="32">
        <v>1439089.1</v>
      </c>
      <c r="G2868" s="32">
        <v>1439089.0999999999</v>
      </c>
      <c r="H2868" s="32">
        <v>1439089.0999999999</v>
      </c>
      <c r="I2868" s="32">
        <v>1439089.0999999999</v>
      </c>
      <c r="J2868" s="32">
        <v>1423891.2799999998</v>
      </c>
      <c r="K2868" s="32">
        <v>1423891.2799999998</v>
      </c>
      <c r="L2868" s="32">
        <v>1423891.2799999998</v>
      </c>
      <c r="M2868" s="32">
        <v>1419400.2199999997</v>
      </c>
      <c r="N2868" s="32">
        <v>1400646.5699999998</v>
      </c>
      <c r="O2868" s="32">
        <v>1396905.6199999999</v>
      </c>
      <c r="P2868" s="32">
        <v>1267180.18</v>
      </c>
      <c r="Q2868" s="32">
        <v>1264679.2999999998</v>
      </c>
      <c r="R2868" s="32">
        <v>1263428.8599999999</v>
      </c>
      <c r="S2868" s="32">
        <v>1263428.8599999999</v>
      </c>
    </row>
    <row r="2869" spans="2:19">
      <c r="B2869" s="5">
        <v>2006</v>
      </c>
      <c r="C2869" s="32">
        <v>1391743.3</v>
      </c>
      <c r="D2869" s="32">
        <v>1391743.3</v>
      </c>
      <c r="E2869" s="32">
        <v>1391743.3</v>
      </c>
      <c r="F2869" s="32">
        <v>1391743.3</v>
      </c>
      <c r="G2869" s="32">
        <v>1391743.2999999993</v>
      </c>
      <c r="H2869" s="32">
        <v>1391743.2999999993</v>
      </c>
      <c r="I2869" s="32">
        <v>1391743.2999999993</v>
      </c>
      <c r="J2869" s="32">
        <v>1391743.2999999993</v>
      </c>
      <c r="K2869" s="32">
        <v>1391743.2999999993</v>
      </c>
      <c r="L2869" s="32">
        <v>1379202.4799999995</v>
      </c>
      <c r="M2869" s="32">
        <v>1317337.4899999995</v>
      </c>
      <c r="N2869" s="32">
        <v>1311998.1899999995</v>
      </c>
      <c r="O2869" s="32">
        <v>1287704.6700000002</v>
      </c>
      <c r="P2869" s="32">
        <v>1287704.6700000002</v>
      </c>
      <c r="Q2869" s="32">
        <v>1287704.6700000002</v>
      </c>
      <c r="R2869" s="32">
        <v>1287704.6700000002</v>
      </c>
      <c r="S2869" s="32">
        <v>1284413.52</v>
      </c>
    </row>
    <row r="2870" spans="2:19">
      <c r="B2870" s="5">
        <v>2005</v>
      </c>
      <c r="C2870" s="32">
        <v>1391088.28</v>
      </c>
      <c r="D2870" s="32">
        <v>1391088.28</v>
      </c>
      <c r="E2870" s="32">
        <v>1391088.28</v>
      </c>
      <c r="F2870" s="32">
        <v>1391088.28</v>
      </c>
      <c r="G2870" s="32">
        <v>1398572.6799999997</v>
      </c>
      <c r="H2870" s="32">
        <v>1344329.7199999997</v>
      </c>
      <c r="I2870" s="32">
        <v>1344329.7199999997</v>
      </c>
      <c r="J2870" s="32">
        <v>1344329.7199999997</v>
      </c>
      <c r="K2870" s="32">
        <v>1344329.7199999997</v>
      </c>
      <c r="L2870" s="32">
        <v>1344329.7199999997</v>
      </c>
      <c r="M2870" s="32">
        <v>1344329.7199999997</v>
      </c>
      <c r="N2870" s="32">
        <v>1095597.6099999999</v>
      </c>
      <c r="O2870" s="32">
        <v>1069295.5299999998</v>
      </c>
      <c r="P2870" s="32">
        <v>949859.7699999999</v>
      </c>
      <c r="Q2870" s="32">
        <v>902401.90999999992</v>
      </c>
      <c r="R2870" s="32">
        <v>875930.94</v>
      </c>
      <c r="S2870" s="32">
        <v>875930.94</v>
      </c>
    </row>
    <row r="2871" spans="2:19">
      <c r="B2871" s="5">
        <v>2004</v>
      </c>
      <c r="C2871" s="32">
        <v>2014875.52</v>
      </c>
      <c r="D2871" s="32">
        <v>2014875.52</v>
      </c>
      <c r="E2871" s="32">
        <v>2014875.52</v>
      </c>
      <c r="F2871" s="32">
        <v>1960695.37</v>
      </c>
      <c r="G2871" s="32">
        <v>1960695.3699999999</v>
      </c>
      <c r="H2871" s="32">
        <v>1960695.3699999999</v>
      </c>
      <c r="I2871" s="32">
        <v>1960695.3699999999</v>
      </c>
      <c r="J2871" s="32">
        <v>1960695.3699999999</v>
      </c>
      <c r="K2871" s="32">
        <v>1913011.5699999998</v>
      </c>
      <c r="L2871" s="32">
        <v>1769973.97</v>
      </c>
      <c r="M2871" s="32">
        <v>1734637.42</v>
      </c>
      <c r="N2871" s="32">
        <v>1678034.42</v>
      </c>
      <c r="O2871" s="32">
        <v>1669952.6099999999</v>
      </c>
      <c r="P2871" s="32">
        <v>1632683.01</v>
      </c>
      <c r="Q2871" s="32">
        <v>1632594.19</v>
      </c>
      <c r="R2871" s="32">
        <v>1632594.19</v>
      </c>
      <c r="S2871" s="32">
        <v>1632594.19</v>
      </c>
    </row>
    <row r="2872" spans="2:19">
      <c r="B2872" s="5">
        <v>2003</v>
      </c>
      <c r="C2872" s="32">
        <v>1746667.06</v>
      </c>
      <c r="D2872" s="32">
        <v>1746667.06</v>
      </c>
      <c r="E2872" s="32">
        <v>1746667.06</v>
      </c>
      <c r="F2872" s="32">
        <v>1651226.4300000002</v>
      </c>
      <c r="G2872" s="32">
        <v>1633796.89</v>
      </c>
      <c r="H2872" s="32">
        <v>1633796.89</v>
      </c>
      <c r="I2872" s="32">
        <v>1633533.8299999998</v>
      </c>
      <c r="J2872" s="32">
        <v>1633533.8299999998</v>
      </c>
      <c r="K2872" s="32">
        <v>1594728.5699999998</v>
      </c>
      <c r="L2872" s="32">
        <v>1583394.45</v>
      </c>
      <c r="M2872" s="32">
        <v>1557863.22</v>
      </c>
      <c r="N2872" s="32">
        <v>1522992.99</v>
      </c>
      <c r="O2872" s="32">
        <v>1520350.81</v>
      </c>
      <c r="P2872" s="32">
        <v>1518105.23</v>
      </c>
      <c r="Q2872" s="32">
        <v>1496828.37</v>
      </c>
      <c r="R2872" s="32">
        <v>1447893.02</v>
      </c>
      <c r="S2872" s="32">
        <v>1447893.02</v>
      </c>
    </row>
    <row r="2873" spans="2:19">
      <c r="B2873" s="5">
        <v>2002</v>
      </c>
      <c r="C2873" s="32">
        <v>1933789.76</v>
      </c>
      <c r="D2873" s="32">
        <v>1933789.76</v>
      </c>
      <c r="E2873" s="32">
        <v>1933789.76</v>
      </c>
      <c r="F2873" s="32">
        <v>1933789.76</v>
      </c>
      <c r="G2873" s="32">
        <v>1933789.7599999998</v>
      </c>
      <c r="H2873" s="32">
        <v>1933789.7599999998</v>
      </c>
      <c r="I2873" s="32">
        <v>1929873.5799999998</v>
      </c>
      <c r="J2873" s="32">
        <v>1929873.5799999998</v>
      </c>
      <c r="K2873" s="32">
        <v>1781908.9699999997</v>
      </c>
      <c r="L2873" s="32">
        <v>1666818.1899999995</v>
      </c>
      <c r="M2873" s="32">
        <v>1666818.1899999995</v>
      </c>
      <c r="N2873" s="32">
        <v>1502070.4199999995</v>
      </c>
      <c r="O2873" s="32">
        <v>1435954.9</v>
      </c>
      <c r="P2873" s="32">
        <v>1422697.17</v>
      </c>
      <c r="Q2873" s="32">
        <v>1416318.62</v>
      </c>
      <c r="R2873" s="32">
        <v>1304427.67</v>
      </c>
      <c r="S2873" s="32">
        <v>1304427.67</v>
      </c>
    </row>
    <row r="2874" spans="2:19">
      <c r="B2874" s="5">
        <v>2001</v>
      </c>
      <c r="C2874" s="32">
        <v>644023.85</v>
      </c>
      <c r="D2874" s="32">
        <v>644023.85</v>
      </c>
      <c r="E2874" s="32">
        <v>644023.85</v>
      </c>
      <c r="F2874" s="32">
        <v>644023.85</v>
      </c>
      <c r="G2874" s="32">
        <v>644023.85000000021</v>
      </c>
      <c r="H2874" s="32">
        <v>644023.85000000021</v>
      </c>
      <c r="I2874" s="32">
        <v>644023.85000000021</v>
      </c>
      <c r="J2874" s="32">
        <v>638163.45000000019</v>
      </c>
      <c r="K2874" s="32">
        <v>638163.45000000019</v>
      </c>
      <c r="L2874" s="32">
        <v>476568.44000000018</v>
      </c>
      <c r="M2874" s="32">
        <v>476568.44000000018</v>
      </c>
      <c r="N2874" s="32">
        <v>462244.7200000002</v>
      </c>
      <c r="O2874" s="32">
        <v>458934.98</v>
      </c>
      <c r="P2874" s="32">
        <v>442456.33</v>
      </c>
      <c r="Q2874" s="32">
        <v>391327.14</v>
      </c>
      <c r="R2874" s="32">
        <v>391327.14</v>
      </c>
      <c r="S2874" s="32">
        <v>391327.14</v>
      </c>
    </row>
    <row r="2875" spans="2:19">
      <c r="B2875" s="5">
        <v>2000</v>
      </c>
      <c r="C2875" s="32">
        <v>2789461.97</v>
      </c>
      <c r="D2875" s="32">
        <v>2773585.0100000002</v>
      </c>
      <c r="E2875" s="32">
        <v>2773585.0100000002</v>
      </c>
      <c r="F2875" s="32">
        <v>2748981.2100000004</v>
      </c>
      <c r="G2875" s="32">
        <v>2727575.6</v>
      </c>
      <c r="H2875" s="32">
        <v>2708507.24</v>
      </c>
      <c r="I2875" s="32">
        <v>2655878.1100000003</v>
      </c>
      <c r="J2875" s="32">
        <v>2655878.1100000003</v>
      </c>
      <c r="K2875" s="32">
        <v>2641120.0400000005</v>
      </c>
      <c r="L2875" s="32">
        <v>955820.31999999913</v>
      </c>
      <c r="M2875" s="32">
        <v>955820.31999999913</v>
      </c>
      <c r="N2875" s="32">
        <v>946098.23999999918</v>
      </c>
      <c r="O2875" s="32">
        <v>899665.09</v>
      </c>
      <c r="P2875" s="32">
        <v>882763.56</v>
      </c>
      <c r="Q2875" s="32">
        <v>795711.52</v>
      </c>
      <c r="R2875" s="32">
        <v>790850.48</v>
      </c>
      <c r="S2875" s="32">
        <v>780298.12</v>
      </c>
    </row>
    <row r="2876" spans="2:19">
      <c r="B2876" s="5">
        <v>1999</v>
      </c>
      <c r="C2876" s="32">
        <v>2366421.89</v>
      </c>
      <c r="D2876" s="32">
        <v>2366421.89</v>
      </c>
      <c r="E2876" s="32">
        <v>2366421.89</v>
      </c>
      <c r="F2876" s="32">
        <v>2366421.89</v>
      </c>
      <c r="G2876" s="32">
        <v>2366421.8899999997</v>
      </c>
      <c r="H2876" s="32">
        <v>2366421.8899999997</v>
      </c>
      <c r="I2876" s="32">
        <v>2294354.8199999998</v>
      </c>
      <c r="J2876" s="32">
        <v>2294354.8199999998</v>
      </c>
      <c r="K2876" s="32">
        <v>2110548.4</v>
      </c>
      <c r="L2876" s="32">
        <v>2043527.8700000003</v>
      </c>
      <c r="M2876" s="32">
        <v>2043527.8700000003</v>
      </c>
      <c r="N2876" s="32">
        <v>2043527.8700000003</v>
      </c>
      <c r="O2876" s="32">
        <v>2043527.8699999999</v>
      </c>
      <c r="P2876" s="32">
        <v>1929149.51</v>
      </c>
      <c r="Q2876" s="32">
        <v>1783739.16</v>
      </c>
      <c r="R2876" s="32">
        <v>1634361.3399999999</v>
      </c>
      <c r="S2876" s="32">
        <v>1602545.27</v>
      </c>
    </row>
    <row r="2877" spans="2:19">
      <c r="B2877" s="5">
        <v>1998</v>
      </c>
      <c r="C2877" s="32">
        <v>1062036.9099999999</v>
      </c>
      <c r="D2877" s="32">
        <v>1017884.4299999999</v>
      </c>
      <c r="E2877" s="32">
        <v>1004505.82</v>
      </c>
      <c r="F2877" s="32">
        <v>997823.8899999999</v>
      </c>
      <c r="G2877" s="32">
        <v>983519.87000000069</v>
      </c>
      <c r="H2877" s="32">
        <v>973052.80000000075</v>
      </c>
      <c r="I2877" s="32">
        <v>973052.80000000075</v>
      </c>
      <c r="J2877" s="32">
        <v>952508.32000000007</v>
      </c>
      <c r="K2877" s="32">
        <v>886709.68</v>
      </c>
      <c r="L2877" s="32">
        <v>886709.67999999982</v>
      </c>
      <c r="M2877" s="32">
        <v>886709.67999999982</v>
      </c>
      <c r="N2877" s="32">
        <v>878479.45999999985</v>
      </c>
      <c r="O2877" s="32">
        <v>878479.46</v>
      </c>
      <c r="P2877" s="32">
        <v>848442.91999999993</v>
      </c>
      <c r="Q2877" s="32">
        <v>845017.22</v>
      </c>
      <c r="R2877" s="32">
        <v>751478.05</v>
      </c>
      <c r="S2877" s="32">
        <v>751478.05</v>
      </c>
    </row>
    <row r="2878" spans="2:19">
      <c r="B2878" s="5">
        <v>1997</v>
      </c>
      <c r="C2878" s="32">
        <v>1921817.06</v>
      </c>
      <c r="D2878" s="32">
        <v>1914379.71</v>
      </c>
      <c r="E2878" s="32">
        <v>1914379.71</v>
      </c>
      <c r="F2878" s="32">
        <v>1914379.71</v>
      </c>
      <c r="G2878" s="32">
        <v>1916731.65</v>
      </c>
      <c r="H2878" s="32">
        <v>1909795.2899999998</v>
      </c>
      <c r="I2878" s="32">
        <v>1909795.2899999998</v>
      </c>
      <c r="J2878" s="32">
        <v>1909500.85</v>
      </c>
      <c r="K2878" s="32">
        <v>1909500.85</v>
      </c>
      <c r="L2878" s="32">
        <v>1733704.02</v>
      </c>
      <c r="M2878" s="32">
        <v>1627612.4500000002</v>
      </c>
      <c r="N2878" s="32">
        <v>1626412.11</v>
      </c>
      <c r="O2878" s="32">
        <v>1375403.03</v>
      </c>
      <c r="P2878" s="32">
        <v>1356899.83</v>
      </c>
      <c r="Q2878" s="32">
        <v>1356899.83</v>
      </c>
      <c r="R2878" s="32">
        <v>1196434.27</v>
      </c>
      <c r="S2878" s="32">
        <v>1082951.81</v>
      </c>
    </row>
    <row r="2879" spans="2:19">
      <c r="B2879" s="5">
        <v>1996</v>
      </c>
      <c r="C2879" s="32">
        <v>1077313.8799999999</v>
      </c>
      <c r="D2879" s="32">
        <v>1077313.8799999999</v>
      </c>
      <c r="E2879" s="32">
        <v>1077313.8799999999</v>
      </c>
      <c r="F2879" s="32">
        <v>926348.81999999983</v>
      </c>
      <c r="G2879" s="32">
        <v>755742.85000000033</v>
      </c>
      <c r="H2879" s="32">
        <v>688618.65000000037</v>
      </c>
      <c r="I2879" s="32">
        <v>688618.65000000037</v>
      </c>
      <c r="J2879" s="32">
        <v>673077.58000000031</v>
      </c>
      <c r="K2879" s="32">
        <v>673077.58000000031</v>
      </c>
      <c r="L2879" s="32">
        <v>629880.48000000033</v>
      </c>
      <c r="M2879" s="32">
        <v>622113.96000000031</v>
      </c>
      <c r="N2879" s="32">
        <v>617189.23000000033</v>
      </c>
      <c r="O2879" s="32">
        <v>503090.87</v>
      </c>
      <c r="P2879" s="32">
        <v>493108.09</v>
      </c>
      <c r="Q2879" s="32">
        <v>493108.09</v>
      </c>
      <c r="R2879" s="32">
        <v>493108.09</v>
      </c>
      <c r="S2879" s="32">
        <v>394196.09</v>
      </c>
    </row>
    <row r="2880" spans="2:19">
      <c r="B2880" s="5">
        <v>1995</v>
      </c>
      <c r="C2880" s="32">
        <v>1726392.37</v>
      </c>
      <c r="D2880" s="32">
        <v>1726392.37</v>
      </c>
      <c r="E2880" s="32">
        <v>1726392.37</v>
      </c>
      <c r="F2880" s="32">
        <v>1717849.1900000002</v>
      </c>
      <c r="G2880" s="32">
        <v>1720641.1800000004</v>
      </c>
      <c r="H2880" s="32">
        <v>1717849.1900000004</v>
      </c>
      <c r="I2880" s="32">
        <v>1717849.1900000004</v>
      </c>
      <c r="J2880" s="32">
        <v>1699857.0400000005</v>
      </c>
      <c r="K2880" s="32">
        <v>1699857.0400000005</v>
      </c>
      <c r="L2880" s="32">
        <v>1699857.0400000005</v>
      </c>
      <c r="M2880" s="32">
        <v>1699857.0400000005</v>
      </c>
      <c r="N2880" s="32">
        <v>1483468.1200000006</v>
      </c>
      <c r="O2880" s="32">
        <v>1483468.12</v>
      </c>
      <c r="P2880" s="32">
        <v>1068943.7300000002</v>
      </c>
      <c r="Q2880" s="32">
        <v>1068943.7300000002</v>
      </c>
      <c r="R2880" s="32">
        <v>1068943.7300000002</v>
      </c>
      <c r="S2880" s="32">
        <v>667678.37</v>
      </c>
    </row>
    <row r="2881" spans="2:19">
      <c r="B2881" s="5">
        <v>1994</v>
      </c>
      <c r="C2881" s="32">
        <v>734074.87</v>
      </c>
      <c r="D2881" s="32">
        <v>537238.23</v>
      </c>
      <c r="E2881" s="32">
        <v>537238.23</v>
      </c>
      <c r="F2881" s="32">
        <v>537238.23</v>
      </c>
      <c r="G2881" s="32">
        <v>527360.47000000009</v>
      </c>
      <c r="H2881" s="32">
        <v>426155.8600000001</v>
      </c>
      <c r="I2881" s="32">
        <v>426155.8600000001</v>
      </c>
      <c r="J2881" s="32">
        <v>426155.8600000001</v>
      </c>
      <c r="K2881" s="32">
        <v>426155.8600000001</v>
      </c>
      <c r="L2881" s="32">
        <v>417612.68</v>
      </c>
      <c r="M2881" s="32">
        <v>417612.68</v>
      </c>
      <c r="N2881" s="32">
        <v>417612.68</v>
      </c>
      <c r="O2881" s="32">
        <v>407734.92</v>
      </c>
      <c r="P2881" s="32">
        <v>279408.40999999997</v>
      </c>
      <c r="Q2881" s="32">
        <v>279408.40999999997</v>
      </c>
      <c r="R2881" s="32">
        <v>279408.40999999997</v>
      </c>
      <c r="S2881" s="32">
        <v>279408.40999999997</v>
      </c>
    </row>
    <row r="2882" spans="2:19">
      <c r="B2882" s="5">
        <v>1993</v>
      </c>
      <c r="C2882" s="32">
        <v>1492704.54</v>
      </c>
      <c r="D2882" s="32">
        <v>1486301.8900000001</v>
      </c>
      <c r="E2882" s="32">
        <v>1486301.8900000001</v>
      </c>
      <c r="F2882" s="32">
        <v>1486301.8900000001</v>
      </c>
      <c r="G2882" s="32">
        <v>1409863.75</v>
      </c>
      <c r="H2882" s="32">
        <v>944502.55</v>
      </c>
      <c r="I2882" s="32">
        <v>944502.55</v>
      </c>
      <c r="J2882" s="32">
        <v>944502.55</v>
      </c>
      <c r="K2882" s="32">
        <v>943345.31</v>
      </c>
      <c r="L2882" s="32">
        <v>895164.24000000011</v>
      </c>
      <c r="M2882" s="32">
        <v>885193.03000000014</v>
      </c>
      <c r="N2882" s="32">
        <v>885193.03000000014</v>
      </c>
      <c r="O2882" s="32">
        <v>768406.75</v>
      </c>
      <c r="P2882" s="32">
        <v>768406.75</v>
      </c>
      <c r="Q2882" s="32">
        <v>768406.75</v>
      </c>
      <c r="R2882" s="32">
        <v>768406.75</v>
      </c>
      <c r="S2882" s="32">
        <v>768406.75</v>
      </c>
    </row>
    <row r="2883" spans="2:19">
      <c r="B2883" s="5">
        <v>1992</v>
      </c>
      <c r="C2883" s="32">
        <v>752118.42</v>
      </c>
      <c r="D2883" s="32">
        <v>752118.42</v>
      </c>
      <c r="E2883" s="32">
        <v>737610.28</v>
      </c>
      <c r="F2883" s="32">
        <v>720196.81</v>
      </c>
      <c r="G2883" s="32">
        <v>739672.59</v>
      </c>
      <c r="H2883" s="32">
        <v>701712.40999999992</v>
      </c>
      <c r="I2883" s="32">
        <v>701712.40999999992</v>
      </c>
      <c r="J2883" s="32">
        <v>701712.40999999992</v>
      </c>
      <c r="K2883" s="32">
        <v>701712.40999999992</v>
      </c>
      <c r="L2883" s="32">
        <v>701712.4099999998</v>
      </c>
      <c r="M2883" s="32">
        <v>701712.4099999998</v>
      </c>
      <c r="N2883" s="32">
        <v>701712.40999999992</v>
      </c>
      <c r="O2883" s="32">
        <v>701712.40999999992</v>
      </c>
      <c r="P2883" s="32">
        <v>701712.40999999992</v>
      </c>
      <c r="Q2883" s="32">
        <v>701712.40999999992</v>
      </c>
      <c r="R2883" s="32">
        <v>701712.40999999992</v>
      </c>
      <c r="S2883" s="32">
        <v>701712.40999999992</v>
      </c>
    </row>
    <row r="2884" spans="2:19">
      <c r="B2884" s="5">
        <v>1991</v>
      </c>
      <c r="C2884" s="32">
        <v>929416.34</v>
      </c>
      <c r="D2884" s="32">
        <v>763124.03</v>
      </c>
      <c r="E2884" s="32">
        <v>628561.91</v>
      </c>
      <c r="F2884" s="32">
        <v>611126.27</v>
      </c>
      <c r="G2884" s="32">
        <v>613841.2300000001</v>
      </c>
      <c r="H2884" s="32">
        <v>333835.5400000001</v>
      </c>
      <c r="I2884" s="32">
        <v>333835.5400000001</v>
      </c>
      <c r="J2884" s="32">
        <v>333835.5400000001</v>
      </c>
      <c r="K2884" s="32">
        <v>333835.5400000001</v>
      </c>
      <c r="L2884" s="32">
        <v>333835.53999999998</v>
      </c>
      <c r="M2884" s="32">
        <v>333835.53999999998</v>
      </c>
      <c r="N2884" s="32">
        <v>318902.36</v>
      </c>
      <c r="O2884" s="32">
        <v>318902.36</v>
      </c>
      <c r="P2884" s="32">
        <v>277972.95999999996</v>
      </c>
      <c r="Q2884" s="32">
        <v>277972.95999999996</v>
      </c>
      <c r="R2884" s="32">
        <v>277972.95999999996</v>
      </c>
      <c r="S2884" s="32">
        <v>277972.95999999996</v>
      </c>
    </row>
    <row r="2885" spans="2:19">
      <c r="B2885" s="5">
        <v>1990</v>
      </c>
      <c r="C2885" s="32">
        <v>1406088.25</v>
      </c>
      <c r="D2885" s="32">
        <v>1133283.17</v>
      </c>
      <c r="E2885" s="32">
        <v>1133283.17</v>
      </c>
      <c r="F2885" s="32">
        <v>1133283.17</v>
      </c>
      <c r="G2885" s="32">
        <v>1133283.17</v>
      </c>
      <c r="H2885" s="32">
        <v>831105.18999999959</v>
      </c>
      <c r="I2885" s="32">
        <v>831105.18999999959</v>
      </c>
      <c r="J2885" s="32">
        <v>831105.18999999959</v>
      </c>
      <c r="K2885" s="32">
        <v>831105.18999999959</v>
      </c>
      <c r="L2885" s="32">
        <v>579937.49</v>
      </c>
      <c r="M2885" s="32">
        <v>579937.49</v>
      </c>
      <c r="N2885" s="32">
        <v>579937.49</v>
      </c>
      <c r="O2885" s="32">
        <v>579937.49</v>
      </c>
      <c r="P2885" s="32">
        <v>579937.49</v>
      </c>
      <c r="Q2885" s="32">
        <v>579742.61</v>
      </c>
      <c r="R2885" s="32">
        <v>579742.61</v>
      </c>
      <c r="S2885" s="32">
        <v>579742.61</v>
      </c>
    </row>
    <row r="2886" spans="2:19">
      <c r="B2886" s="5">
        <v>1989</v>
      </c>
      <c r="C2886" s="32">
        <v>918338.22</v>
      </c>
      <c r="D2886" s="32">
        <v>867794.91999999993</v>
      </c>
      <c r="E2886" s="32">
        <v>812301.59</v>
      </c>
      <c r="F2886" s="32">
        <v>812301.59</v>
      </c>
      <c r="G2886" s="32">
        <v>793749.27</v>
      </c>
      <c r="H2886" s="32">
        <v>545755.37999999977</v>
      </c>
      <c r="I2886" s="32">
        <v>545755.37999999977</v>
      </c>
      <c r="J2886" s="32">
        <v>526017.99</v>
      </c>
      <c r="K2886" s="32">
        <v>494696.87</v>
      </c>
      <c r="L2886" s="32">
        <v>469115.69999999995</v>
      </c>
      <c r="M2886" s="32">
        <v>463578.41000000003</v>
      </c>
      <c r="N2886" s="32">
        <v>463578.41000000003</v>
      </c>
      <c r="O2886" s="32">
        <v>463332.77</v>
      </c>
      <c r="P2886" s="32">
        <v>463332.77</v>
      </c>
      <c r="Q2886" s="32">
        <v>387508.18</v>
      </c>
      <c r="R2886" s="32">
        <v>387508.18</v>
      </c>
      <c r="S2886" s="32">
        <v>387508.18</v>
      </c>
    </row>
    <row r="2887" spans="2:19">
      <c r="B2887" s="5">
        <v>1988</v>
      </c>
      <c r="C2887" s="32">
        <v>674647.14</v>
      </c>
      <c r="D2887" s="32">
        <v>658221.5</v>
      </c>
      <c r="E2887" s="32">
        <v>640486.68999999994</v>
      </c>
      <c r="F2887" s="32">
        <v>600147.63</v>
      </c>
      <c r="G2887" s="32">
        <v>588409.95000000007</v>
      </c>
      <c r="H2887" s="32">
        <v>413309.92000000016</v>
      </c>
      <c r="I2887" s="32">
        <v>413309.92000000016</v>
      </c>
      <c r="J2887" s="32">
        <v>413309.92000000016</v>
      </c>
      <c r="K2887" s="32">
        <v>413309.92000000016</v>
      </c>
      <c r="L2887" s="32">
        <v>413309.92000000016</v>
      </c>
      <c r="M2887" s="32">
        <v>413309.92000000016</v>
      </c>
      <c r="N2887" s="32">
        <v>413309.92000000016</v>
      </c>
      <c r="O2887" s="32">
        <v>374296.93</v>
      </c>
      <c r="P2887" s="32">
        <v>374296.93</v>
      </c>
      <c r="Q2887" s="32">
        <v>374296.93</v>
      </c>
      <c r="R2887" s="32">
        <v>374296.93</v>
      </c>
      <c r="S2887" s="32">
        <v>374296.93</v>
      </c>
    </row>
    <row r="2888" spans="2:19">
      <c r="B2888" s="5">
        <v>1987</v>
      </c>
      <c r="C2888" s="32">
        <v>1228769.1700000002</v>
      </c>
      <c r="D2888" s="32">
        <v>1144987.25</v>
      </c>
      <c r="E2888" s="32">
        <v>1007374.98</v>
      </c>
      <c r="F2888" s="32">
        <v>999653.55</v>
      </c>
      <c r="G2888" s="32">
        <v>871306.83</v>
      </c>
      <c r="H2888" s="32">
        <v>871306.83</v>
      </c>
      <c r="I2888" s="32">
        <v>871306.83</v>
      </c>
      <c r="J2888" s="32">
        <v>871306.83</v>
      </c>
      <c r="K2888" s="32">
        <v>867246.20000000007</v>
      </c>
      <c r="L2888" s="32">
        <v>861637.33000000007</v>
      </c>
      <c r="M2888" s="32">
        <v>861637.33000000007</v>
      </c>
      <c r="N2888" s="32">
        <v>861637.33000000007</v>
      </c>
      <c r="O2888" s="32">
        <v>861637.33000000007</v>
      </c>
      <c r="P2888" s="32">
        <v>845350.13</v>
      </c>
      <c r="Q2888" s="32">
        <v>845350.13</v>
      </c>
      <c r="R2888" s="32">
        <v>845350.13</v>
      </c>
      <c r="S2888" s="32">
        <v>845350.13</v>
      </c>
    </row>
    <row r="2889" spans="2:19">
      <c r="B2889" s="5">
        <v>1986</v>
      </c>
      <c r="C2889" s="32">
        <v>796016.37</v>
      </c>
      <c r="D2889" s="32">
        <v>677716.67999999993</v>
      </c>
      <c r="E2889" s="32">
        <v>662740.93999999994</v>
      </c>
      <c r="F2889" s="32">
        <v>662740.93999999994</v>
      </c>
      <c r="G2889" s="32">
        <v>661513.84</v>
      </c>
      <c r="H2889" s="32">
        <v>660286.74</v>
      </c>
      <c r="I2889" s="32">
        <v>659059.64</v>
      </c>
      <c r="J2889" s="32">
        <v>659059.64</v>
      </c>
      <c r="K2889" s="32">
        <v>659059.64</v>
      </c>
      <c r="L2889" s="32">
        <v>653601.60000000009</v>
      </c>
      <c r="M2889" s="32">
        <v>653601.60000000009</v>
      </c>
      <c r="N2889" s="32">
        <v>652374.5</v>
      </c>
      <c r="O2889" s="32">
        <v>649919.78</v>
      </c>
      <c r="P2889" s="32">
        <v>629841.57000000007</v>
      </c>
      <c r="Q2889" s="32">
        <v>629841.57000000007</v>
      </c>
      <c r="R2889" s="32">
        <v>629841.57000000007</v>
      </c>
      <c r="S2889" s="32">
        <v>629841.57000000007</v>
      </c>
    </row>
    <row r="2890" spans="2:19">
      <c r="B2890" s="5">
        <v>1985</v>
      </c>
      <c r="C2890" s="32">
        <v>651874</v>
      </c>
      <c r="D2890" s="32">
        <v>573205.56000000006</v>
      </c>
      <c r="E2890" s="32">
        <v>573205.56000000006</v>
      </c>
      <c r="F2890" s="32">
        <v>573205.56000000006</v>
      </c>
      <c r="G2890" s="32">
        <v>573205.56000000006</v>
      </c>
      <c r="H2890" s="32">
        <v>573205.56000000006</v>
      </c>
      <c r="I2890" s="32">
        <v>568816.22</v>
      </c>
      <c r="J2890" s="32">
        <v>568816.22</v>
      </c>
      <c r="K2890" s="32">
        <v>526987.48</v>
      </c>
      <c r="L2890" s="32">
        <v>525252.91</v>
      </c>
      <c r="M2890" s="32">
        <v>525252.91</v>
      </c>
      <c r="N2890" s="32">
        <v>525252.91</v>
      </c>
      <c r="O2890" s="32">
        <v>525252.91</v>
      </c>
      <c r="P2890" s="32">
        <v>517583.96</v>
      </c>
      <c r="Q2890" s="32">
        <v>517583.96</v>
      </c>
      <c r="R2890" s="32">
        <v>517583.96</v>
      </c>
      <c r="S2890" s="32">
        <v>517583.96</v>
      </c>
    </row>
    <row r="2891" spans="2:19">
      <c r="B2891" s="5">
        <v>1984</v>
      </c>
      <c r="C2891" s="32">
        <v>1169848.3200000001</v>
      </c>
      <c r="D2891" s="32">
        <v>1126186.1599999999</v>
      </c>
      <c r="E2891" s="32">
        <v>1126186.1599999999</v>
      </c>
      <c r="F2891" s="32">
        <v>1126186.1599999999</v>
      </c>
      <c r="G2891" s="32">
        <v>1116896.8</v>
      </c>
      <c r="H2891" s="32">
        <v>1101649.05</v>
      </c>
      <c r="I2891" s="32">
        <v>1101649.05</v>
      </c>
      <c r="J2891" s="32">
        <v>1101649.05</v>
      </c>
      <c r="K2891" s="32">
        <v>1100147.67</v>
      </c>
      <c r="L2891" s="32">
        <v>1100147.67</v>
      </c>
      <c r="M2891" s="32">
        <v>1100147.67</v>
      </c>
      <c r="N2891" s="32">
        <v>1084899.92</v>
      </c>
      <c r="O2891" s="32">
        <v>1084899.92</v>
      </c>
      <c r="P2891" s="32">
        <v>1036537.82</v>
      </c>
      <c r="Q2891" s="32">
        <v>1036537.82</v>
      </c>
      <c r="R2891" s="32">
        <v>1031696.49</v>
      </c>
      <c r="S2891" s="32">
        <v>1031696.49</v>
      </c>
    </row>
    <row r="2892" spans="2:19">
      <c r="B2892" s="5">
        <v>1983</v>
      </c>
      <c r="C2892" s="32">
        <v>1095892.77</v>
      </c>
      <c r="D2892" s="32">
        <v>1081896.21</v>
      </c>
      <c r="E2892" s="32">
        <v>1066096.78</v>
      </c>
      <c r="F2892" s="32">
        <v>1066096.78</v>
      </c>
      <c r="G2892" s="32">
        <v>793495.7</v>
      </c>
      <c r="H2892" s="32">
        <v>787774.66</v>
      </c>
      <c r="I2892" s="32">
        <v>787774.66</v>
      </c>
      <c r="J2892" s="32">
        <v>787774.66</v>
      </c>
      <c r="K2892" s="32">
        <v>785079.64</v>
      </c>
      <c r="L2892" s="32">
        <v>785079.64</v>
      </c>
      <c r="M2892" s="32">
        <v>769287.83</v>
      </c>
      <c r="N2892" s="32">
        <v>769287.83</v>
      </c>
      <c r="O2892" s="32">
        <v>761226.83</v>
      </c>
      <c r="P2892" s="32">
        <v>761226.83</v>
      </c>
      <c r="Q2892" s="32">
        <v>761226.83</v>
      </c>
      <c r="R2892" s="32">
        <v>761226.83</v>
      </c>
      <c r="S2892" s="32">
        <v>761226.83</v>
      </c>
    </row>
    <row r="2893" spans="2:19">
      <c r="B2893" s="5">
        <v>1982</v>
      </c>
      <c r="C2893" s="32">
        <v>742823.89</v>
      </c>
      <c r="D2893" s="32">
        <v>742823.89</v>
      </c>
      <c r="E2893" s="32">
        <v>742823.89</v>
      </c>
      <c r="F2893" s="32">
        <v>742823.89</v>
      </c>
      <c r="G2893" s="32">
        <v>757175.9</v>
      </c>
      <c r="H2893" s="32">
        <v>757175.9</v>
      </c>
      <c r="I2893" s="32">
        <v>757175.9</v>
      </c>
      <c r="J2893" s="32">
        <v>757175.9</v>
      </c>
      <c r="K2893" s="32">
        <v>670199.02</v>
      </c>
      <c r="L2893" s="32">
        <v>670199.02</v>
      </c>
      <c r="M2893" s="32">
        <v>669775.67000000004</v>
      </c>
      <c r="N2893" s="32">
        <v>663982.06000000006</v>
      </c>
      <c r="O2893" s="32">
        <v>663982.06000000006</v>
      </c>
      <c r="P2893" s="32">
        <v>663982.06000000006</v>
      </c>
      <c r="Q2893" s="32">
        <v>663982.06000000006</v>
      </c>
      <c r="R2893" s="32">
        <v>663982.06000000006</v>
      </c>
      <c r="S2893" s="32">
        <v>663982.06000000006</v>
      </c>
    </row>
    <row r="2894" spans="2:19">
      <c r="B2894" s="5">
        <v>1981</v>
      </c>
      <c r="C2894" s="32">
        <v>367106.76</v>
      </c>
      <c r="D2894" s="32">
        <v>367106.76</v>
      </c>
      <c r="E2894" s="32">
        <v>367106.76</v>
      </c>
      <c r="F2894" s="32">
        <v>308728.90000000002</v>
      </c>
      <c r="G2894" s="32">
        <v>292659.51</v>
      </c>
      <c r="H2894" s="32">
        <v>292659.51</v>
      </c>
      <c r="I2894" s="32">
        <v>292659.51</v>
      </c>
      <c r="J2894" s="32">
        <v>292659.51</v>
      </c>
      <c r="K2894" s="32">
        <v>292659.51</v>
      </c>
      <c r="L2894" s="32">
        <v>292659.51</v>
      </c>
      <c r="M2894" s="32">
        <v>279319.24</v>
      </c>
      <c r="N2894" s="32">
        <v>278239.39</v>
      </c>
      <c r="O2894" s="32">
        <v>278239.39</v>
      </c>
      <c r="P2894" s="32">
        <v>278239.39</v>
      </c>
      <c r="Q2894" s="32">
        <v>273803.98</v>
      </c>
      <c r="R2894" s="32">
        <v>273803.98</v>
      </c>
      <c r="S2894" s="32">
        <v>273803.98</v>
      </c>
    </row>
    <row r="2895" spans="2:19">
      <c r="B2895" s="5">
        <v>1980</v>
      </c>
      <c r="C2895" s="32">
        <v>306092.58</v>
      </c>
      <c r="D2895" s="32">
        <v>292710.7</v>
      </c>
      <c r="E2895" s="32">
        <v>292710.7</v>
      </c>
      <c r="F2895" s="32">
        <v>292710.7</v>
      </c>
      <c r="G2895" s="32">
        <v>283880.96999999997</v>
      </c>
      <c r="H2895" s="32">
        <v>283880.96999999997</v>
      </c>
      <c r="I2895" s="32">
        <v>283880.96999999997</v>
      </c>
      <c r="J2895" s="32">
        <v>283880.96999999997</v>
      </c>
      <c r="K2895" s="32">
        <v>283880.96999999997</v>
      </c>
      <c r="L2895" s="32">
        <v>283880.96999999997</v>
      </c>
      <c r="M2895" s="32">
        <v>283880.96999999997</v>
      </c>
      <c r="N2895" s="32">
        <v>283880.96999999997</v>
      </c>
      <c r="O2895" s="32">
        <v>283880.96999999997</v>
      </c>
      <c r="P2895" s="32">
        <v>283880.96999999997</v>
      </c>
      <c r="Q2895" s="32">
        <v>283880.96999999997</v>
      </c>
      <c r="R2895" s="32">
        <v>283880.96999999997</v>
      </c>
      <c r="S2895" s="32">
        <v>283880.96999999997</v>
      </c>
    </row>
    <row r="2896" spans="2:19">
      <c r="B2896" s="5">
        <v>1979</v>
      </c>
      <c r="C2896" s="32">
        <v>402202.78</v>
      </c>
      <c r="D2896" s="32">
        <v>343545.33</v>
      </c>
      <c r="E2896" s="32">
        <v>343545.33</v>
      </c>
      <c r="F2896" s="32">
        <v>343545.33</v>
      </c>
      <c r="G2896" s="32">
        <v>334819.73</v>
      </c>
      <c r="H2896" s="32">
        <v>334819.73</v>
      </c>
      <c r="I2896" s="32">
        <v>334819.73</v>
      </c>
      <c r="J2896" s="32">
        <v>334819.73000000004</v>
      </c>
      <c r="K2896" s="32">
        <v>334819.73000000004</v>
      </c>
      <c r="L2896" s="32">
        <v>334819.73000000004</v>
      </c>
      <c r="M2896" s="32">
        <v>334819.73000000004</v>
      </c>
      <c r="N2896" s="32">
        <v>333587.11000000004</v>
      </c>
      <c r="O2896" s="32">
        <v>333587.11000000004</v>
      </c>
      <c r="P2896" s="32">
        <v>327774.74000000005</v>
      </c>
      <c r="Q2896" s="32">
        <v>222760.5</v>
      </c>
      <c r="R2896" s="32">
        <v>222760.5</v>
      </c>
      <c r="S2896" s="32">
        <v>222760.5</v>
      </c>
    </row>
    <row r="2897" spans="2:19">
      <c r="B2897" s="5">
        <v>1978</v>
      </c>
      <c r="C2897" s="32">
        <v>590607.68000000005</v>
      </c>
      <c r="D2897" s="32">
        <v>524084</v>
      </c>
      <c r="E2897" s="32">
        <v>523217.36</v>
      </c>
      <c r="F2897" s="32">
        <v>523217.36</v>
      </c>
      <c r="G2897" s="32">
        <v>523217.36</v>
      </c>
      <c r="H2897" s="32">
        <v>523217.36</v>
      </c>
      <c r="I2897" s="32">
        <v>523217.36</v>
      </c>
      <c r="J2897" s="32">
        <v>523217.36</v>
      </c>
      <c r="K2897" s="32">
        <v>511642.73</v>
      </c>
      <c r="L2897" s="32">
        <v>511642.73</v>
      </c>
      <c r="M2897" s="32">
        <v>503782.64</v>
      </c>
      <c r="N2897" s="32">
        <v>503782.64</v>
      </c>
      <c r="O2897" s="32">
        <v>503782.64</v>
      </c>
      <c r="P2897" s="32">
        <v>500395.33</v>
      </c>
      <c r="Q2897" s="32">
        <v>500395.33</v>
      </c>
      <c r="R2897" s="32">
        <v>500395.33</v>
      </c>
      <c r="S2897" s="32">
        <v>500395.33</v>
      </c>
    </row>
    <row r="2898" spans="2:19">
      <c r="B2898" s="5">
        <v>1977</v>
      </c>
      <c r="C2898" s="32">
        <v>636990.43999999994</v>
      </c>
      <c r="D2898" s="32">
        <v>551449.31999999995</v>
      </c>
      <c r="E2898" s="32">
        <v>551449.31999999995</v>
      </c>
      <c r="F2898" s="32">
        <v>551449.31999999995</v>
      </c>
      <c r="G2898" s="32">
        <v>542648.44999999995</v>
      </c>
      <c r="H2898" s="32">
        <v>542648.44999999995</v>
      </c>
      <c r="I2898" s="32">
        <v>542648.44999999995</v>
      </c>
      <c r="J2898" s="32">
        <v>528108.78</v>
      </c>
      <c r="K2898" s="32">
        <v>528108.78</v>
      </c>
      <c r="L2898" s="32">
        <v>528108.78</v>
      </c>
      <c r="M2898" s="32">
        <v>528108.78</v>
      </c>
      <c r="N2898" s="32">
        <v>528108.78</v>
      </c>
      <c r="O2898" s="32">
        <v>528108.78</v>
      </c>
      <c r="P2898" s="32">
        <v>528108.78</v>
      </c>
      <c r="Q2898" s="32">
        <v>528108.78</v>
      </c>
      <c r="R2898" s="32">
        <v>528108.78</v>
      </c>
      <c r="S2898" s="32">
        <v>528108.78</v>
      </c>
    </row>
    <row r="2899" spans="2:19">
      <c r="B2899" s="5">
        <v>1976</v>
      </c>
      <c r="C2899" s="32">
        <v>571516.43000000005</v>
      </c>
      <c r="D2899" s="32">
        <v>571516.43000000005</v>
      </c>
      <c r="E2899" s="32">
        <v>564634.43999999994</v>
      </c>
      <c r="F2899" s="32">
        <v>564634.43999999994</v>
      </c>
      <c r="G2899" s="32">
        <v>561143.84</v>
      </c>
      <c r="H2899" s="32">
        <v>561143.84</v>
      </c>
      <c r="I2899" s="32">
        <v>561143.84</v>
      </c>
      <c r="J2899" s="32">
        <v>560519.04</v>
      </c>
      <c r="K2899" s="32">
        <v>560519.04</v>
      </c>
      <c r="L2899" s="32">
        <v>560519.04</v>
      </c>
      <c r="M2899" s="32">
        <v>560519.04</v>
      </c>
      <c r="N2899" s="32">
        <v>560519.04</v>
      </c>
      <c r="O2899" s="32">
        <v>557522.87</v>
      </c>
      <c r="P2899" s="32">
        <v>554814.31999999995</v>
      </c>
      <c r="Q2899" s="32">
        <v>554814.31999999995</v>
      </c>
      <c r="R2899" s="32">
        <v>554814.31999999995</v>
      </c>
      <c r="S2899" s="32">
        <v>554814.31999999995</v>
      </c>
    </row>
    <row r="2900" spans="2:19">
      <c r="B2900" s="5">
        <v>1975</v>
      </c>
      <c r="C2900" s="32">
        <v>559861.18999999994</v>
      </c>
      <c r="D2900" s="32">
        <v>559861.18999999994</v>
      </c>
      <c r="E2900" s="32">
        <v>559861.18999999994</v>
      </c>
      <c r="F2900" s="32">
        <v>559861.18999999994</v>
      </c>
      <c r="G2900" s="32">
        <v>559389.78</v>
      </c>
      <c r="H2900" s="32">
        <v>559389.78</v>
      </c>
      <c r="I2900" s="32">
        <v>559389.78</v>
      </c>
      <c r="J2900" s="32">
        <v>481536.9</v>
      </c>
      <c r="K2900" s="32">
        <v>481536.9</v>
      </c>
      <c r="L2900" s="32">
        <v>481536.9</v>
      </c>
      <c r="M2900" s="32">
        <v>481536.9</v>
      </c>
      <c r="N2900" s="32">
        <v>480776.1</v>
      </c>
      <c r="O2900" s="32">
        <v>480776.1</v>
      </c>
      <c r="P2900" s="32">
        <v>480776.1</v>
      </c>
      <c r="Q2900" s="32">
        <v>472031.99</v>
      </c>
      <c r="R2900" s="32">
        <v>472031.99</v>
      </c>
      <c r="S2900" s="32">
        <v>472031.99</v>
      </c>
    </row>
    <row r="2901" spans="2:19">
      <c r="B2901" s="5">
        <v>1974</v>
      </c>
      <c r="C2901" s="32">
        <v>146892.63</v>
      </c>
      <c r="D2901" s="32">
        <v>146892.63</v>
      </c>
      <c r="E2901" s="32">
        <v>146892.63</v>
      </c>
      <c r="F2901" s="32">
        <v>146892.63</v>
      </c>
      <c r="G2901" s="32">
        <v>146892.63</v>
      </c>
      <c r="H2901" s="32">
        <v>146892.63</v>
      </c>
      <c r="I2901" s="32">
        <v>146892.63</v>
      </c>
      <c r="J2901" s="32">
        <v>146892.63</v>
      </c>
      <c r="K2901" s="32">
        <v>144307.03</v>
      </c>
      <c r="L2901" s="32">
        <v>144307.03</v>
      </c>
      <c r="M2901" s="32">
        <v>144307.03</v>
      </c>
      <c r="N2901" s="32">
        <v>144307.03</v>
      </c>
      <c r="O2901" s="32">
        <v>144307.03</v>
      </c>
      <c r="P2901" s="32">
        <v>144307.03</v>
      </c>
      <c r="Q2901" s="32">
        <v>144307.03</v>
      </c>
      <c r="R2901" s="32">
        <v>144307.03</v>
      </c>
      <c r="S2901" s="32">
        <v>144307.03</v>
      </c>
    </row>
    <row r="2902" spans="2:19">
      <c r="B2902" s="5">
        <v>1973</v>
      </c>
      <c r="C2902" s="32">
        <v>82420.62</v>
      </c>
      <c r="D2902" s="32">
        <v>82420.62</v>
      </c>
      <c r="E2902" s="32">
        <v>82420.62</v>
      </c>
      <c r="F2902" s="32">
        <v>82420.62</v>
      </c>
      <c r="G2902" s="32">
        <v>69682.289999999994</v>
      </c>
      <c r="H2902" s="32">
        <v>69682.289999999994</v>
      </c>
      <c r="I2902" s="32">
        <v>69682.289999999994</v>
      </c>
      <c r="J2902" s="32">
        <v>69682.289999999994</v>
      </c>
      <c r="K2902" s="32">
        <v>69682.289999999994</v>
      </c>
      <c r="L2902" s="32">
        <v>69682.289999999994</v>
      </c>
      <c r="M2902" s="32">
        <v>69682.289999999994</v>
      </c>
      <c r="N2902" s="32">
        <v>69682.289999999994</v>
      </c>
      <c r="O2902" s="32">
        <v>69682.289999999994</v>
      </c>
      <c r="P2902" s="32">
        <v>64452.85</v>
      </c>
      <c r="Q2902" s="32">
        <v>64452.85</v>
      </c>
      <c r="R2902" s="32">
        <v>64452.85</v>
      </c>
      <c r="S2902" s="32">
        <v>64452.85</v>
      </c>
    </row>
    <row r="2903" spans="2:19">
      <c r="B2903" s="5">
        <v>1972</v>
      </c>
      <c r="C2903" s="32">
        <v>25565.7</v>
      </c>
      <c r="D2903" s="32">
        <v>25565.7</v>
      </c>
      <c r="E2903" s="32">
        <v>25565.7</v>
      </c>
      <c r="F2903" s="32">
        <v>25565.7</v>
      </c>
      <c r="G2903" s="32">
        <v>6556.38</v>
      </c>
      <c r="H2903" s="32">
        <v>6556.38</v>
      </c>
      <c r="I2903" s="32">
        <v>6556.38</v>
      </c>
      <c r="J2903" s="32">
        <v>6556.38</v>
      </c>
      <c r="K2903" s="32">
        <v>6556.38</v>
      </c>
      <c r="L2903" s="32">
        <v>6556.38</v>
      </c>
      <c r="M2903" s="32">
        <v>6556.38</v>
      </c>
      <c r="N2903" s="32">
        <v>6556.38</v>
      </c>
      <c r="O2903" s="32">
        <v>6556.38</v>
      </c>
      <c r="P2903" s="32">
        <v>6556.38</v>
      </c>
      <c r="Q2903" s="32">
        <v>6556.38</v>
      </c>
      <c r="R2903" s="32">
        <v>6556.38</v>
      </c>
      <c r="S2903" s="32">
        <v>6556.38</v>
      </c>
    </row>
    <row r="2904" spans="2:19">
      <c r="B2904" s="5">
        <v>1971</v>
      </c>
      <c r="C2904" s="32">
        <v>53281.71</v>
      </c>
      <c r="D2904" s="32">
        <v>53281.71</v>
      </c>
      <c r="E2904" s="32">
        <v>53281.71</v>
      </c>
      <c r="F2904" s="32">
        <v>53281.71</v>
      </c>
      <c r="G2904" s="32">
        <v>29387.5</v>
      </c>
      <c r="H2904" s="32">
        <v>29387.5</v>
      </c>
      <c r="I2904" s="32">
        <v>21495.71</v>
      </c>
      <c r="J2904" s="32">
        <v>21495.71</v>
      </c>
      <c r="K2904" s="32">
        <v>21495.71</v>
      </c>
      <c r="L2904" s="32">
        <v>21495.71</v>
      </c>
      <c r="M2904" s="32">
        <v>21495.71</v>
      </c>
      <c r="N2904" s="32">
        <v>21495.71</v>
      </c>
      <c r="O2904" s="32">
        <v>21495.71</v>
      </c>
      <c r="P2904" s="32">
        <v>21495.71</v>
      </c>
      <c r="Q2904" s="32">
        <v>21495.71</v>
      </c>
      <c r="R2904" s="32">
        <v>21495.71</v>
      </c>
      <c r="S2904" s="32">
        <v>21495.71</v>
      </c>
    </row>
    <row r="2905" spans="2:19">
      <c r="B2905" s="5">
        <v>1970</v>
      </c>
      <c r="C2905" s="32">
        <v>161016.85</v>
      </c>
      <c r="D2905" s="32">
        <v>161016.85</v>
      </c>
      <c r="E2905" s="32">
        <v>161016.85</v>
      </c>
      <c r="F2905" s="32">
        <v>161016.85</v>
      </c>
      <c r="G2905" s="32">
        <v>58872.54</v>
      </c>
      <c r="H2905" s="32">
        <v>58872.54</v>
      </c>
      <c r="I2905" s="32">
        <v>58872.54</v>
      </c>
      <c r="J2905" s="32">
        <v>58872.54</v>
      </c>
      <c r="K2905" s="32">
        <v>58872.54</v>
      </c>
      <c r="L2905" s="32">
        <v>58872.54</v>
      </c>
      <c r="M2905" s="32">
        <v>58872.54</v>
      </c>
      <c r="N2905" s="32">
        <v>58872.54</v>
      </c>
      <c r="O2905" s="32">
        <v>58872.54</v>
      </c>
      <c r="P2905" s="32">
        <v>58872.54</v>
      </c>
      <c r="Q2905" s="32">
        <v>58872.54</v>
      </c>
      <c r="R2905" s="32">
        <v>58872.54</v>
      </c>
      <c r="S2905" s="32">
        <v>58872.54</v>
      </c>
    </row>
    <row r="2906" spans="2:19">
      <c r="B2906" s="5">
        <v>1969</v>
      </c>
      <c r="C2906" s="32">
        <v>34138.449999999997</v>
      </c>
      <c r="D2906" s="32">
        <v>29831.84</v>
      </c>
      <c r="E2906" s="32">
        <v>29831.84</v>
      </c>
      <c r="F2906" s="32">
        <v>29831.84</v>
      </c>
      <c r="G2906" s="32">
        <v>15913.96</v>
      </c>
      <c r="H2906" s="32">
        <v>15913.96</v>
      </c>
      <c r="I2906" s="32">
        <v>15913.96</v>
      </c>
      <c r="J2906" s="32">
        <v>15913.96</v>
      </c>
      <c r="K2906" s="32">
        <v>15913.96</v>
      </c>
      <c r="L2906" s="32">
        <v>15913.96</v>
      </c>
      <c r="M2906" s="32">
        <v>15913.96</v>
      </c>
      <c r="N2906" s="32">
        <v>15913.96</v>
      </c>
      <c r="O2906" s="32">
        <v>10254.469999999999</v>
      </c>
      <c r="P2906" s="32">
        <v>10254.469999999999</v>
      </c>
      <c r="Q2906" s="32">
        <v>10254.469999999999</v>
      </c>
      <c r="R2906" s="32">
        <v>10254.469999999999</v>
      </c>
      <c r="S2906" s="32">
        <v>10254.469999999999</v>
      </c>
    </row>
    <row r="2907" spans="2:19">
      <c r="B2907" s="5">
        <v>1968</v>
      </c>
      <c r="C2907" s="32">
        <v>15848.52</v>
      </c>
      <c r="D2907" s="32">
        <v>15848.52</v>
      </c>
      <c r="E2907" s="32">
        <v>15848.52</v>
      </c>
      <c r="F2907" s="32">
        <v>15848.52</v>
      </c>
      <c r="G2907" s="32">
        <v>15848.52</v>
      </c>
      <c r="H2907" s="32">
        <v>15848.52</v>
      </c>
      <c r="I2907" s="32">
        <v>15848.52</v>
      </c>
      <c r="J2907" s="32">
        <v>15848.52</v>
      </c>
      <c r="K2907" s="32">
        <v>14518.14</v>
      </c>
      <c r="L2907" s="32">
        <v>1570.18</v>
      </c>
      <c r="M2907" s="32">
        <v>1570.18</v>
      </c>
      <c r="N2907" s="32">
        <v>1570.18</v>
      </c>
      <c r="O2907" s="32">
        <v>1570.18</v>
      </c>
      <c r="P2907" s="32">
        <v>1570.18</v>
      </c>
      <c r="Q2907" s="32">
        <v>1570.18</v>
      </c>
      <c r="R2907" s="32">
        <v>1570.18</v>
      </c>
      <c r="S2907" s="32">
        <v>1570.18</v>
      </c>
    </row>
    <row r="2908" spans="2:19">
      <c r="B2908" s="5">
        <v>1967</v>
      </c>
      <c r="C2908" s="32">
        <v>40266.800000000003</v>
      </c>
      <c r="D2908" s="32">
        <v>40080.69</v>
      </c>
      <c r="E2908" s="32">
        <v>40080.69</v>
      </c>
      <c r="F2908" s="32">
        <v>40080.69</v>
      </c>
      <c r="G2908" s="32">
        <v>34640.54</v>
      </c>
      <c r="H2908" s="32">
        <v>34640.54</v>
      </c>
      <c r="I2908" s="32">
        <v>34640.54</v>
      </c>
      <c r="J2908" s="32">
        <v>34640.54</v>
      </c>
      <c r="K2908" s="32">
        <v>34640.54</v>
      </c>
      <c r="L2908" s="32">
        <v>34640.54</v>
      </c>
      <c r="M2908" s="32">
        <v>34640.54</v>
      </c>
      <c r="N2908" s="32">
        <v>34640.54</v>
      </c>
      <c r="O2908" s="32">
        <v>34640.54</v>
      </c>
      <c r="P2908" s="32">
        <v>34640.54</v>
      </c>
      <c r="Q2908" s="32">
        <v>34640.54</v>
      </c>
      <c r="R2908" s="32">
        <v>34640.54</v>
      </c>
      <c r="S2908" s="32">
        <v>34640.54</v>
      </c>
    </row>
    <row r="2909" spans="2:19">
      <c r="B2909" s="5">
        <v>1966</v>
      </c>
      <c r="C2909" s="32">
        <v>13495.04</v>
      </c>
      <c r="D2909" s="32">
        <v>13495.04</v>
      </c>
      <c r="E2909" s="32">
        <v>13495.04</v>
      </c>
      <c r="F2909" s="32">
        <v>13495.04</v>
      </c>
      <c r="G2909" s="32">
        <v>12549.66</v>
      </c>
      <c r="H2909" s="32">
        <v>12549.66</v>
      </c>
      <c r="I2909" s="32">
        <v>12549.66</v>
      </c>
      <c r="J2909" s="32">
        <v>12549.66</v>
      </c>
      <c r="K2909" s="32">
        <v>12549.66</v>
      </c>
      <c r="L2909" s="32">
        <v>12549.66</v>
      </c>
      <c r="M2909" s="32">
        <v>12549.66</v>
      </c>
      <c r="N2909" s="32">
        <v>12549.66</v>
      </c>
      <c r="O2909" s="32">
        <v>12549.66</v>
      </c>
      <c r="P2909" s="32">
        <v>12549.66</v>
      </c>
      <c r="Q2909" s="32">
        <v>12549.66</v>
      </c>
      <c r="R2909" s="32">
        <v>12549.66</v>
      </c>
      <c r="S2909" s="32">
        <v>12549.66</v>
      </c>
    </row>
    <row r="2910" spans="2:19">
      <c r="B2910" s="5">
        <v>1965</v>
      </c>
      <c r="C2910" s="32">
        <v>17383.919999999998</v>
      </c>
      <c r="D2910" s="32">
        <v>17383.919999999998</v>
      </c>
      <c r="E2910" s="32">
        <v>17383.919999999998</v>
      </c>
      <c r="F2910" s="32">
        <v>17383.919999999998</v>
      </c>
      <c r="G2910" s="32">
        <v>17383.919999999998</v>
      </c>
      <c r="H2910" s="32">
        <v>17383.919999999998</v>
      </c>
      <c r="I2910" s="32">
        <v>17383.919999999998</v>
      </c>
      <c r="J2910" s="32">
        <v>17383.919999999998</v>
      </c>
      <c r="K2910" s="32">
        <v>17383.919999999998</v>
      </c>
      <c r="L2910" s="32">
        <v>17383.919999999998</v>
      </c>
      <c r="M2910" s="32">
        <v>17383.919999999998</v>
      </c>
      <c r="N2910" s="32">
        <v>17383.919999999998</v>
      </c>
      <c r="O2910" s="32">
        <v>17383.919999999998</v>
      </c>
      <c r="P2910" s="32">
        <v>17383.919999999998</v>
      </c>
      <c r="Q2910" s="32">
        <v>17383.919999999998</v>
      </c>
      <c r="R2910" s="32">
        <v>17383.919999999998</v>
      </c>
      <c r="S2910" s="32">
        <v>17383.919999999998</v>
      </c>
    </row>
    <row r="2911" spans="2:19">
      <c r="B2911" s="5">
        <v>1964</v>
      </c>
      <c r="C2911" s="32">
        <v>8448.07</v>
      </c>
      <c r="D2911" s="32">
        <v>8448.07</v>
      </c>
      <c r="E2911" s="32">
        <v>8448.07</v>
      </c>
      <c r="F2911" s="32">
        <v>8448.07</v>
      </c>
      <c r="G2911" s="32">
        <v>2102.4299999999998</v>
      </c>
      <c r="H2911" s="32">
        <v>2102.4299999999998</v>
      </c>
      <c r="I2911" s="32">
        <v>2102.4299999999998</v>
      </c>
      <c r="J2911" s="32">
        <v>2102.4299999999998</v>
      </c>
      <c r="K2911" s="32">
        <v>2102.4299999999998</v>
      </c>
      <c r="L2911" s="32">
        <v>2102.4299999999998</v>
      </c>
      <c r="M2911" s="32">
        <v>2102.4299999999998</v>
      </c>
      <c r="N2911" s="32">
        <v>2102.4299999999998</v>
      </c>
      <c r="O2911" s="32">
        <v>2102.4299999999998</v>
      </c>
      <c r="P2911" s="32">
        <v>2102.4299999999998</v>
      </c>
      <c r="Q2911" s="32">
        <v>2102.4299999999998</v>
      </c>
      <c r="R2911" s="32">
        <v>2102.4299999999998</v>
      </c>
      <c r="S2911" s="32">
        <v>2102.4299999999998</v>
      </c>
    </row>
    <row r="2912" spans="2:19">
      <c r="B2912" s="5">
        <v>1963</v>
      </c>
      <c r="C2912" s="32">
        <v>30472.99</v>
      </c>
      <c r="D2912" s="32">
        <v>27669.07</v>
      </c>
      <c r="E2912" s="32">
        <v>27669.07</v>
      </c>
      <c r="F2912" s="32">
        <v>27669.07</v>
      </c>
      <c r="G2912" s="32">
        <v>27669.07</v>
      </c>
      <c r="H2912" s="32">
        <v>27669.07</v>
      </c>
      <c r="I2912" s="32">
        <v>27669.07</v>
      </c>
      <c r="J2912" s="32">
        <v>27669.07</v>
      </c>
      <c r="K2912" s="32">
        <v>21311.16</v>
      </c>
      <c r="L2912" s="32">
        <v>21311.16</v>
      </c>
      <c r="M2912" s="32">
        <v>21311.16</v>
      </c>
      <c r="N2912" s="32">
        <v>21311.16</v>
      </c>
      <c r="O2912" s="32">
        <v>21311.16</v>
      </c>
      <c r="P2912" s="32">
        <v>21311.16</v>
      </c>
      <c r="Q2912" s="32">
        <v>21311.16</v>
      </c>
      <c r="R2912" s="32">
        <v>21311.16</v>
      </c>
      <c r="S2912" s="32">
        <v>21311.16</v>
      </c>
    </row>
    <row r="2913" spans="2:19">
      <c r="B2913" s="5">
        <v>1962</v>
      </c>
      <c r="C2913" s="32">
        <v>4324</v>
      </c>
      <c r="D2913" s="32">
        <v>4324</v>
      </c>
      <c r="E2913" s="32">
        <v>4324</v>
      </c>
      <c r="F2913" s="32">
        <v>4324</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5">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5">
        <v>1960</v>
      </c>
      <c r="C2915" s="32">
        <v>2186.8000000000002</v>
      </c>
      <c r="D2915" s="32">
        <v>2186.8000000000002</v>
      </c>
      <c r="E2915" s="32">
        <v>2186.8000000000002</v>
      </c>
      <c r="F2915" s="32">
        <v>2186.8000000000002</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5">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5">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5">
        <v>1957</v>
      </c>
      <c r="C2918" s="32">
        <v>14292.66</v>
      </c>
      <c r="D2918" s="32">
        <v>14292.66</v>
      </c>
      <c r="E2918" s="32">
        <v>14292.66</v>
      </c>
      <c r="F2918" s="32">
        <v>14292.66</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5">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5">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5">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5">
        <v>1930</v>
      </c>
      <c r="C2945" s="32">
        <v>904.83</v>
      </c>
      <c r="D2945" s="32">
        <v>904.83</v>
      </c>
      <c r="E2945" s="32">
        <v>904.83</v>
      </c>
      <c r="F2945" s="32">
        <v>904.83</v>
      </c>
      <c r="G2945" s="32">
        <v>723.51</v>
      </c>
      <c r="H2945" s="32">
        <v>723.51</v>
      </c>
      <c r="I2945" s="32">
        <v>723.51</v>
      </c>
      <c r="J2945" s="32">
        <v>723.51</v>
      </c>
      <c r="K2945" s="32">
        <v>723.51</v>
      </c>
      <c r="L2945" s="32">
        <v>723.51</v>
      </c>
      <c r="M2945" s="32">
        <v>723.51</v>
      </c>
      <c r="N2945" s="32">
        <v>723.51</v>
      </c>
      <c r="O2945" s="32">
        <v>723.51</v>
      </c>
      <c r="P2945" s="32">
        <v>723.51</v>
      </c>
      <c r="Q2945" s="32">
        <v>723.51</v>
      </c>
      <c r="R2945" s="32">
        <v>0</v>
      </c>
      <c r="S2945" s="32">
        <v>0</v>
      </c>
    </row>
    <row r="2946" spans="1:19" ht="51">
      <c r="A2946" s="54" t="s">
        <v>134</v>
      </c>
      <c r="B2946" s="6" t="s">
        <v>10</v>
      </c>
      <c r="C2946" s="7">
        <f>[2]Verpächter_Anlagevermögen!C2946</f>
        <v>36743561.600000001</v>
      </c>
      <c r="D2946" s="7">
        <f>[2]Verpächter_Anlagevermögen!D2946</f>
        <v>36845492.600000009</v>
      </c>
      <c r="E2946" s="7">
        <f>[2]Verpächter_Anlagevermögen!E2946</f>
        <v>38065078.050000004</v>
      </c>
      <c r="F2946" s="7">
        <f>[2]Verpächter_Anlagevermögen!F2946</f>
        <v>38933388.010000005</v>
      </c>
      <c r="G2946" s="7">
        <f>[2]Verpächter_Anlagevermögen!G2946</f>
        <v>40604594.780000001</v>
      </c>
      <c r="H2946" s="7">
        <f>[2]Verpächter_Anlagevermögen!H2946</f>
        <v>40727058.020000003</v>
      </c>
      <c r="I2946" s="7">
        <f>[2]Verpächter_Anlagevermögen!I2946</f>
        <v>42160136.749999993</v>
      </c>
      <c r="J2946" s="7">
        <f>[2]Verpächter_Anlagevermögen!J2946</f>
        <v>43173916.759999983</v>
      </c>
      <c r="K2946" s="7">
        <f>[2]Verpächter_Anlagevermögen!K2946</f>
        <v>44670101.089999981</v>
      </c>
      <c r="L2946" s="7">
        <f>[2]Verpächter_Anlagevermögen!L2946</f>
        <v>45440420.269999988</v>
      </c>
      <c r="M2946" s="10">
        <f>[2]Verpächter_Anlagevermögen!M2946</f>
        <v>45763780.839999989</v>
      </c>
      <c r="N2946" s="10">
        <f>[2]Verpächter_Anlagevermögen!N2946</f>
        <v>46918949.459999979</v>
      </c>
      <c r="O2946" s="10">
        <f>[2]Verpächter_Anlagevermögen!O2946</f>
        <v>47552842.279999986</v>
      </c>
      <c r="P2946" s="10">
        <f>[2]Verpächter_Anlagevermögen!P2946</f>
        <v>48996206.690000005</v>
      </c>
      <c r="Q2946" s="10">
        <f>[2]Verpächter_Anlagevermögen!Q2946</f>
        <v>50766027.129999988</v>
      </c>
      <c r="R2946" s="10">
        <f>[2]Verpächter_Anlagevermögen!R2946</f>
        <v>51894950.219999991</v>
      </c>
      <c r="S2946" s="10">
        <f>SUM(S2853:S2945)</f>
        <v>55316478.779999994</v>
      </c>
    </row>
    <row r="2947" spans="1:19">
      <c r="A2947" s="55"/>
      <c r="B2947" s="6"/>
      <c r="C2947" s="7">
        <f>[2]Verpächter_Anlagevermögen!C2947</f>
        <v>0</v>
      </c>
      <c r="D2947" s="7">
        <f>[2]Verpächter_Anlagevermögen!D2947</f>
        <v>0</v>
      </c>
      <c r="E2947" s="7">
        <f>[2]Verpächter_Anlagevermögen!E2947</f>
        <v>0</v>
      </c>
      <c r="F2947" s="7">
        <f>[2]Verpächter_Anlagevermögen!F2947</f>
        <v>0</v>
      </c>
      <c r="G2947" s="7">
        <f>[2]Verpächter_Anlagevermögen!G2947</f>
        <v>0</v>
      </c>
      <c r="H2947" s="7">
        <f>[2]Verpächter_Anlagevermögen!H2947</f>
        <v>0</v>
      </c>
      <c r="I2947" s="7">
        <f>[2]Verpächter_Anlagevermögen!I2947</f>
        <v>0</v>
      </c>
      <c r="J2947" s="7">
        <f>[2]Verpächter_Anlagevermögen!J2947</f>
        <v>0</v>
      </c>
      <c r="K2947" s="7">
        <f>[2]Verpächter_Anlagevermögen!K2947</f>
        <v>0</v>
      </c>
      <c r="L2947" s="7">
        <f>[2]Verpächter_Anlagevermögen!L2947</f>
        <v>0</v>
      </c>
      <c r="M2947" s="9">
        <f>[2]Verpächter_Anlagevermögen!M2947</f>
        <v>0</v>
      </c>
      <c r="N2947" s="30">
        <f>[2]Verpächter_Anlagevermögen!N2947</f>
        <v>0</v>
      </c>
      <c r="O2947" s="30">
        <f>[2]Verpächter_Anlagevermögen!O2947</f>
        <v>0</v>
      </c>
      <c r="P2947" s="30">
        <f>[2]Verpächter_Anlagevermögen!P2947</f>
        <v>0</v>
      </c>
      <c r="Q2947" s="30">
        <f>[2]Verpächter_Anlagevermögen!Q2947</f>
        <v>0</v>
      </c>
      <c r="R2947" s="32">
        <f>[2]Verpächter_Anlagevermögen!R2947</f>
        <v>0</v>
      </c>
    </row>
    <row r="2948" spans="1:19">
      <c r="A2948" s="56" t="s">
        <v>135</v>
      </c>
      <c r="B2948" s="5">
        <v>2022</v>
      </c>
      <c r="C2948" s="31">
        <v>0</v>
      </c>
      <c r="D2948" s="31">
        <v>0</v>
      </c>
      <c r="E2948" s="31">
        <v>0</v>
      </c>
      <c r="F2948" s="31">
        <v>0</v>
      </c>
      <c r="G2948" s="31">
        <v>0</v>
      </c>
      <c r="H2948" s="31">
        <v>0</v>
      </c>
      <c r="I2948" s="31">
        <v>0</v>
      </c>
      <c r="J2948" s="31">
        <v>0</v>
      </c>
      <c r="K2948" s="31">
        <v>0</v>
      </c>
      <c r="L2948" s="31">
        <v>0</v>
      </c>
      <c r="M2948" s="31">
        <v>0</v>
      </c>
      <c r="N2948" s="31">
        <v>0</v>
      </c>
      <c r="O2948" s="31">
        <v>0</v>
      </c>
      <c r="P2948" s="31">
        <v>0</v>
      </c>
      <c r="Q2948" s="31">
        <v>0</v>
      </c>
      <c r="R2948" s="32">
        <v>0</v>
      </c>
      <c r="S2948" s="32">
        <v>1419425.88</v>
      </c>
    </row>
    <row r="2949" spans="1:19">
      <c r="A2949" s="33"/>
      <c r="B2949" s="5">
        <v>2021</v>
      </c>
      <c r="C2949" s="31">
        <v>0</v>
      </c>
      <c r="D2949" s="31">
        <v>0</v>
      </c>
      <c r="E2949" s="31">
        <v>0</v>
      </c>
      <c r="F2949" s="31">
        <v>0</v>
      </c>
      <c r="G2949" s="31">
        <v>0</v>
      </c>
      <c r="H2949" s="31">
        <v>0</v>
      </c>
      <c r="I2949" s="31">
        <v>0</v>
      </c>
      <c r="J2949" s="31">
        <v>0</v>
      </c>
      <c r="K2949" s="31">
        <v>0</v>
      </c>
      <c r="L2949" s="31">
        <v>0</v>
      </c>
      <c r="M2949" s="31">
        <v>0</v>
      </c>
      <c r="N2949" s="31">
        <v>0</v>
      </c>
      <c r="O2949" s="31">
        <v>0</v>
      </c>
      <c r="P2949" s="31">
        <v>0</v>
      </c>
      <c r="Q2949" s="31">
        <v>0</v>
      </c>
      <c r="R2949" s="32">
        <v>1226113.1099999999</v>
      </c>
      <c r="S2949" s="32">
        <v>1226113.1099999999</v>
      </c>
    </row>
    <row r="2950" spans="1:19">
      <c r="B2950" s="5">
        <v>2020</v>
      </c>
      <c r="C2950" s="31">
        <v>0</v>
      </c>
      <c r="D2950" s="31">
        <v>0</v>
      </c>
      <c r="E2950" s="31">
        <v>0</v>
      </c>
      <c r="F2950" s="31">
        <v>0</v>
      </c>
      <c r="G2950" s="31">
        <v>0</v>
      </c>
      <c r="H2950" s="31">
        <v>0</v>
      </c>
      <c r="I2950" s="31">
        <v>0</v>
      </c>
      <c r="J2950" s="31">
        <v>0</v>
      </c>
      <c r="K2950" s="31">
        <v>0</v>
      </c>
      <c r="L2950" s="31">
        <v>0</v>
      </c>
      <c r="M2950" s="31">
        <v>0</v>
      </c>
      <c r="N2950" s="31">
        <v>0</v>
      </c>
      <c r="O2950" s="31">
        <v>0</v>
      </c>
      <c r="P2950" s="31">
        <v>0</v>
      </c>
      <c r="Q2950" s="32">
        <v>1037345.0900000001</v>
      </c>
      <c r="R2950" s="32">
        <v>1037345.0900000001</v>
      </c>
      <c r="S2950" s="32">
        <v>1037345.0900000001</v>
      </c>
    </row>
    <row r="2951" spans="1:19">
      <c r="A2951" s="35"/>
      <c r="B2951" s="5">
        <v>2019</v>
      </c>
      <c r="C2951" s="31">
        <v>0</v>
      </c>
      <c r="D2951" s="31">
        <v>0</v>
      </c>
      <c r="E2951" s="31">
        <v>0</v>
      </c>
      <c r="F2951" s="31">
        <v>0</v>
      </c>
      <c r="G2951" s="31">
        <v>0</v>
      </c>
      <c r="H2951" s="31">
        <v>0</v>
      </c>
      <c r="I2951" s="31">
        <v>0</v>
      </c>
      <c r="J2951" s="31">
        <v>0</v>
      </c>
      <c r="K2951" s="31">
        <v>0</v>
      </c>
      <c r="L2951" s="31">
        <v>0</v>
      </c>
      <c r="M2951" s="31">
        <v>0</v>
      </c>
      <c r="N2951" s="31">
        <v>0</v>
      </c>
      <c r="O2951" s="31">
        <v>0</v>
      </c>
      <c r="P2951" s="32">
        <v>901471.16000000015</v>
      </c>
      <c r="Q2951" s="32">
        <v>901471.16000000015</v>
      </c>
      <c r="R2951" s="32">
        <v>901471.16000000015</v>
      </c>
      <c r="S2951" s="32">
        <v>901471.16000000015</v>
      </c>
    </row>
    <row r="2952" spans="1:19">
      <c r="A2952" s="35"/>
      <c r="B2952" s="5">
        <v>2018</v>
      </c>
      <c r="C2952" s="31">
        <v>0</v>
      </c>
      <c r="D2952" s="31">
        <v>0</v>
      </c>
      <c r="E2952" s="31">
        <v>0</v>
      </c>
      <c r="F2952" s="31">
        <v>0</v>
      </c>
      <c r="G2952" s="31">
        <v>0</v>
      </c>
      <c r="H2952" s="31">
        <v>0</v>
      </c>
      <c r="I2952" s="31">
        <v>0</v>
      </c>
      <c r="J2952" s="31">
        <v>0</v>
      </c>
      <c r="K2952" s="31">
        <v>0</v>
      </c>
      <c r="L2952" s="31">
        <v>0</v>
      </c>
      <c r="M2952" s="31">
        <v>0</v>
      </c>
      <c r="N2952" s="31">
        <v>0</v>
      </c>
      <c r="O2952" s="32">
        <v>981113.2</v>
      </c>
      <c r="P2952" s="32">
        <v>981113.2</v>
      </c>
      <c r="Q2952" s="32">
        <v>981113.2</v>
      </c>
      <c r="R2952" s="32">
        <v>981113.2</v>
      </c>
      <c r="S2952" s="32">
        <v>981113.2</v>
      </c>
    </row>
    <row r="2953" spans="1:19">
      <c r="A2953" s="35"/>
      <c r="B2953" s="5">
        <v>2017</v>
      </c>
      <c r="C2953" s="31">
        <v>0</v>
      </c>
      <c r="D2953" s="31">
        <v>0</v>
      </c>
      <c r="E2953" s="31">
        <v>0</v>
      </c>
      <c r="F2953" s="31">
        <v>0</v>
      </c>
      <c r="G2953" s="31">
        <v>0</v>
      </c>
      <c r="H2953" s="31">
        <v>0</v>
      </c>
      <c r="I2953" s="31">
        <v>0</v>
      </c>
      <c r="J2953" s="31">
        <v>0</v>
      </c>
      <c r="K2953" s="31">
        <v>0</v>
      </c>
      <c r="L2953" s="31">
        <v>0</v>
      </c>
      <c r="M2953" s="31">
        <v>0</v>
      </c>
      <c r="N2953" s="32">
        <v>787830.17</v>
      </c>
      <c r="O2953" s="32">
        <v>787830.16999999993</v>
      </c>
      <c r="P2953" s="32">
        <v>787830.16999999993</v>
      </c>
      <c r="Q2953" s="32">
        <v>787830.16999999993</v>
      </c>
      <c r="R2953" s="32">
        <v>787830.16999999993</v>
      </c>
      <c r="S2953" s="32">
        <v>787830.16999999993</v>
      </c>
    </row>
    <row r="2954" spans="1:19">
      <c r="B2954" s="5">
        <v>2016</v>
      </c>
      <c r="C2954" s="31">
        <v>0</v>
      </c>
      <c r="D2954" s="31">
        <v>0</v>
      </c>
      <c r="E2954" s="31">
        <v>0</v>
      </c>
      <c r="F2954" s="31">
        <v>0</v>
      </c>
      <c r="G2954" s="31">
        <v>0</v>
      </c>
      <c r="H2954" s="31">
        <v>0</v>
      </c>
      <c r="I2954" s="31">
        <v>0</v>
      </c>
      <c r="J2954" s="31">
        <v>0</v>
      </c>
      <c r="K2954" s="31">
        <v>0</v>
      </c>
      <c r="L2954" s="31">
        <v>0</v>
      </c>
      <c r="M2954" s="32">
        <v>830997.8400000002</v>
      </c>
      <c r="N2954" s="32">
        <v>876602.43000000017</v>
      </c>
      <c r="O2954" s="32">
        <v>876602.43</v>
      </c>
      <c r="P2954" s="32">
        <v>873950</v>
      </c>
      <c r="Q2954" s="32">
        <v>873950</v>
      </c>
      <c r="R2954" s="32">
        <v>873950</v>
      </c>
      <c r="S2954" s="32">
        <v>870951.98</v>
      </c>
    </row>
    <row r="2955" spans="1:19">
      <c r="B2955" s="5">
        <v>2015</v>
      </c>
      <c r="C2955" s="31">
        <v>0</v>
      </c>
      <c r="D2955" s="31">
        <v>0</v>
      </c>
      <c r="E2955" s="31">
        <v>0</v>
      </c>
      <c r="F2955" s="31">
        <v>0</v>
      </c>
      <c r="G2955" s="31">
        <v>0</v>
      </c>
      <c r="H2955" s="31">
        <v>0</v>
      </c>
      <c r="I2955" s="31">
        <v>0</v>
      </c>
      <c r="J2955" s="31">
        <v>0</v>
      </c>
      <c r="K2955" s="31">
        <v>0</v>
      </c>
      <c r="L2955" s="32">
        <v>729367.88</v>
      </c>
      <c r="M2955" s="32">
        <v>728058.67</v>
      </c>
      <c r="N2955" s="32">
        <v>737698.13</v>
      </c>
      <c r="O2955" s="32">
        <v>737698.13</v>
      </c>
      <c r="P2955" s="32">
        <v>737698.13</v>
      </c>
      <c r="Q2955" s="32">
        <v>737698.13</v>
      </c>
      <c r="R2955" s="32">
        <v>737698.13</v>
      </c>
      <c r="S2955" s="32">
        <v>737698.13</v>
      </c>
    </row>
    <row r="2956" spans="1:19">
      <c r="B2956" s="5">
        <v>2014</v>
      </c>
      <c r="C2956" s="31">
        <v>0</v>
      </c>
      <c r="D2956" s="31">
        <v>0</v>
      </c>
      <c r="E2956" s="31">
        <v>0</v>
      </c>
      <c r="F2956" s="31">
        <v>0</v>
      </c>
      <c r="G2956" s="31">
        <v>0</v>
      </c>
      <c r="H2956" s="31">
        <v>0</v>
      </c>
      <c r="I2956" s="31">
        <v>0</v>
      </c>
      <c r="J2956" s="31">
        <v>0</v>
      </c>
      <c r="K2956" s="32">
        <v>783105.39999999991</v>
      </c>
      <c r="L2956" s="32">
        <v>815941.48</v>
      </c>
      <c r="M2956" s="32">
        <v>815941.48</v>
      </c>
      <c r="N2956" s="32">
        <v>797707.48</v>
      </c>
      <c r="O2956" s="32">
        <v>797707.4800000001</v>
      </c>
      <c r="P2956" s="32">
        <v>797707.48</v>
      </c>
      <c r="Q2956" s="32">
        <v>797707.48</v>
      </c>
      <c r="R2956" s="32">
        <v>797707.48</v>
      </c>
      <c r="S2956" s="32">
        <v>797707.48</v>
      </c>
    </row>
    <row r="2957" spans="1:19">
      <c r="B2957" s="5">
        <v>2013</v>
      </c>
      <c r="C2957" s="31">
        <v>0</v>
      </c>
      <c r="D2957" s="31">
        <v>0</v>
      </c>
      <c r="E2957" s="31">
        <v>0</v>
      </c>
      <c r="F2957" s="31">
        <v>0</v>
      </c>
      <c r="G2957" s="31">
        <v>0</v>
      </c>
      <c r="H2957" s="31">
        <v>0</v>
      </c>
      <c r="I2957" s="31">
        <v>0</v>
      </c>
      <c r="J2957" s="32">
        <v>576431.82000000007</v>
      </c>
      <c r="K2957" s="32">
        <v>576431.82000000007</v>
      </c>
      <c r="L2957" s="32">
        <v>590924.57000000053</v>
      </c>
      <c r="M2957" s="32">
        <v>590312.0400000005</v>
      </c>
      <c r="N2957" s="32">
        <v>590312.0400000005</v>
      </c>
      <c r="O2957" s="32">
        <v>589451.86999999988</v>
      </c>
      <c r="P2957" s="32">
        <v>587410.09000000008</v>
      </c>
      <c r="Q2957" s="32">
        <v>586882.71</v>
      </c>
      <c r="R2957" s="32">
        <v>586390.5</v>
      </c>
      <c r="S2957" s="32">
        <v>586390.5</v>
      </c>
    </row>
    <row r="2958" spans="1:19">
      <c r="B2958" s="5">
        <v>2012</v>
      </c>
      <c r="C2958" s="31">
        <v>0</v>
      </c>
      <c r="D2958" s="31">
        <v>0</v>
      </c>
      <c r="E2958" s="31">
        <v>0</v>
      </c>
      <c r="F2958" s="31">
        <v>0</v>
      </c>
      <c r="G2958" s="31">
        <v>0</v>
      </c>
      <c r="H2958" s="31">
        <v>0</v>
      </c>
      <c r="I2958" s="32">
        <v>600269.83999999985</v>
      </c>
      <c r="J2958" s="32">
        <v>600269.83999999985</v>
      </c>
      <c r="K2958" s="32">
        <v>600269.83999999985</v>
      </c>
      <c r="L2958" s="32">
        <v>624826.24999999988</v>
      </c>
      <c r="M2958" s="32">
        <v>624826.24999999988</v>
      </c>
      <c r="N2958" s="32">
        <v>624826.24999999988</v>
      </c>
      <c r="O2958" s="32">
        <v>624826.25</v>
      </c>
      <c r="P2958" s="32">
        <v>624004.04</v>
      </c>
      <c r="Q2958" s="32">
        <v>624004.04</v>
      </c>
      <c r="R2958" s="32">
        <v>624004.04</v>
      </c>
      <c r="S2958" s="32">
        <v>623298.05000000005</v>
      </c>
    </row>
    <row r="2959" spans="1:19">
      <c r="B2959" s="5">
        <v>2011</v>
      </c>
      <c r="C2959" s="31">
        <v>0</v>
      </c>
      <c r="D2959" s="31">
        <v>0</v>
      </c>
      <c r="E2959" s="31">
        <v>0</v>
      </c>
      <c r="F2959" s="31">
        <v>0</v>
      </c>
      <c r="G2959" s="31">
        <v>0</v>
      </c>
      <c r="H2959" s="32">
        <v>535190.35</v>
      </c>
      <c r="I2959" s="32">
        <v>534537.06000000006</v>
      </c>
      <c r="J2959" s="32">
        <v>536194.79</v>
      </c>
      <c r="K2959" s="32">
        <v>536194.79</v>
      </c>
      <c r="L2959" s="32">
        <v>546181.15000000026</v>
      </c>
      <c r="M2959" s="32">
        <v>546181.15000000026</v>
      </c>
      <c r="N2959" s="32">
        <v>546181.15000000026</v>
      </c>
      <c r="O2959" s="32">
        <v>546181.14999999991</v>
      </c>
      <c r="P2959" s="32">
        <v>546181.15</v>
      </c>
      <c r="Q2959" s="32">
        <v>545564</v>
      </c>
      <c r="R2959" s="32">
        <v>545564</v>
      </c>
      <c r="S2959" s="32">
        <v>545564</v>
      </c>
    </row>
    <row r="2960" spans="1:19">
      <c r="B2960" s="5">
        <v>2010</v>
      </c>
      <c r="C2960" s="31">
        <v>0</v>
      </c>
      <c r="D2960" s="31">
        <v>0</v>
      </c>
      <c r="E2960" s="31">
        <v>0</v>
      </c>
      <c r="F2960" s="31">
        <v>0</v>
      </c>
      <c r="G2960" s="32">
        <v>624669.46999999974</v>
      </c>
      <c r="H2960" s="32">
        <v>624669.46999999974</v>
      </c>
      <c r="I2960" s="32">
        <v>623086.53999999969</v>
      </c>
      <c r="J2960" s="32">
        <v>623732.62999999966</v>
      </c>
      <c r="K2960" s="32">
        <v>623732.62999999966</v>
      </c>
      <c r="L2960" s="32">
        <v>632776.49000000022</v>
      </c>
      <c r="M2960" s="32">
        <v>632776.49000000022</v>
      </c>
      <c r="N2960" s="32">
        <v>632489.86000000022</v>
      </c>
      <c r="O2960" s="32">
        <v>632489.86</v>
      </c>
      <c r="P2960" s="32">
        <v>632489.86</v>
      </c>
      <c r="Q2960" s="32">
        <v>632489.86</v>
      </c>
      <c r="R2960" s="32">
        <v>632489.86</v>
      </c>
      <c r="S2960" s="32">
        <v>632489.86</v>
      </c>
    </row>
    <row r="2961" spans="2:19">
      <c r="B2961" s="5">
        <v>2009</v>
      </c>
      <c r="C2961" s="31">
        <v>0</v>
      </c>
      <c r="D2961" s="31">
        <v>0</v>
      </c>
      <c r="E2961" s="31">
        <v>0</v>
      </c>
      <c r="F2961" s="32">
        <v>680820.52</v>
      </c>
      <c r="G2961" s="32">
        <v>680408.44000000041</v>
      </c>
      <c r="H2961" s="32">
        <v>677408.44000000041</v>
      </c>
      <c r="I2961" s="32">
        <v>674295.97000000044</v>
      </c>
      <c r="J2961" s="32">
        <v>674295.97000000044</v>
      </c>
      <c r="K2961" s="32">
        <v>674295.97000000044</v>
      </c>
      <c r="L2961" s="32">
        <v>689318.61000000022</v>
      </c>
      <c r="M2961" s="32">
        <v>688857.85000000021</v>
      </c>
      <c r="N2961" s="32">
        <v>688857.85000000021</v>
      </c>
      <c r="O2961" s="32">
        <v>688857.85</v>
      </c>
      <c r="P2961" s="32">
        <v>687963.58</v>
      </c>
      <c r="Q2961" s="32">
        <v>687963.58</v>
      </c>
      <c r="R2961" s="32">
        <v>687963.58</v>
      </c>
      <c r="S2961" s="32">
        <v>687963.58</v>
      </c>
    </row>
    <row r="2962" spans="2:19">
      <c r="B2962" s="5">
        <v>2008</v>
      </c>
      <c r="C2962" s="31">
        <v>0</v>
      </c>
      <c r="D2962" s="31">
        <v>0</v>
      </c>
      <c r="E2962" s="32">
        <v>820803.3</v>
      </c>
      <c r="F2962" s="32">
        <v>820803.3</v>
      </c>
      <c r="G2962" s="32">
        <v>820803.29999999958</v>
      </c>
      <c r="H2962" s="32">
        <v>819853.29999999958</v>
      </c>
      <c r="I2962" s="32">
        <v>818610.53999999957</v>
      </c>
      <c r="J2962" s="32">
        <v>820627.01999999955</v>
      </c>
      <c r="K2962" s="32">
        <v>820627.01999999955</v>
      </c>
      <c r="L2962" s="32">
        <v>791834.2200000002</v>
      </c>
      <c r="M2962" s="32">
        <v>791834.2200000002</v>
      </c>
      <c r="N2962" s="32">
        <v>791834.2200000002</v>
      </c>
      <c r="O2962" s="32">
        <v>791834.22</v>
      </c>
      <c r="P2962" s="32">
        <v>791834.22</v>
      </c>
      <c r="Q2962" s="32">
        <v>791484.16</v>
      </c>
      <c r="R2962" s="32">
        <v>791484.16</v>
      </c>
      <c r="S2962" s="32">
        <v>791484.16</v>
      </c>
    </row>
    <row r="2963" spans="2:19">
      <c r="B2963" s="5">
        <v>2007</v>
      </c>
      <c r="C2963" s="31">
        <v>0</v>
      </c>
      <c r="D2963" s="32">
        <v>1187708.19</v>
      </c>
      <c r="E2963" s="32">
        <v>1172145.98</v>
      </c>
      <c r="F2963" s="32">
        <v>1172145.98</v>
      </c>
      <c r="G2963" s="32">
        <v>1172145.9799999995</v>
      </c>
      <c r="H2963" s="32">
        <v>1172145.9799999995</v>
      </c>
      <c r="I2963" s="32">
        <v>1097946.2599999995</v>
      </c>
      <c r="J2963" s="32">
        <v>1099631.9099999995</v>
      </c>
      <c r="K2963" s="32">
        <v>1099631.9099999995</v>
      </c>
      <c r="L2963" s="32">
        <v>1037371.2899999996</v>
      </c>
      <c r="M2963" s="32">
        <v>1037371.2899999996</v>
      </c>
      <c r="N2963" s="32">
        <v>1037371.2899999996</v>
      </c>
      <c r="O2963" s="32">
        <v>1037371.2900000002</v>
      </c>
      <c r="P2963" s="32">
        <v>1037371.2900000002</v>
      </c>
      <c r="Q2963" s="32">
        <v>1037371.2900000002</v>
      </c>
      <c r="R2963" s="32">
        <v>1037371.2900000002</v>
      </c>
      <c r="S2963" s="32">
        <v>1037371.2900000002</v>
      </c>
    </row>
    <row r="2964" spans="2:19">
      <c r="B2964" s="5">
        <v>2006</v>
      </c>
      <c r="C2964" s="32">
        <v>1251157.77</v>
      </c>
      <c r="D2964" s="32">
        <v>1251157.77</v>
      </c>
      <c r="E2964" s="32">
        <v>1237112.42</v>
      </c>
      <c r="F2964" s="32">
        <v>1236784.6199999999</v>
      </c>
      <c r="G2964" s="32">
        <v>1236784.6199999989</v>
      </c>
      <c r="H2964" s="32">
        <v>1236784.6199999989</v>
      </c>
      <c r="I2964" s="32">
        <v>1232532.6099999989</v>
      </c>
      <c r="J2964" s="32">
        <v>1232532.6099999989</v>
      </c>
      <c r="K2964" s="32">
        <v>1231012.439999999</v>
      </c>
      <c r="L2964" s="32">
        <v>1208672.4899999991</v>
      </c>
      <c r="M2964" s="32">
        <v>1208672.4899999991</v>
      </c>
      <c r="N2964" s="32">
        <v>1208672.4899999991</v>
      </c>
      <c r="O2964" s="32">
        <v>1207530.19</v>
      </c>
      <c r="P2964" s="32">
        <v>1207530.19</v>
      </c>
      <c r="Q2964" s="32">
        <v>1204929.51</v>
      </c>
      <c r="R2964" s="32">
        <v>1204571.74</v>
      </c>
      <c r="S2964" s="32">
        <v>1204571.74</v>
      </c>
    </row>
    <row r="2965" spans="2:19">
      <c r="B2965" s="5">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5">
        <v>2004</v>
      </c>
      <c r="C2966" s="32">
        <v>0</v>
      </c>
      <c r="D2966" s="32">
        <v>0</v>
      </c>
      <c r="E2966" s="32">
        <v>0</v>
      </c>
      <c r="F2966" s="32">
        <v>0</v>
      </c>
      <c r="G2966" s="32">
        <v>0</v>
      </c>
      <c r="H2966" s="32">
        <v>0</v>
      </c>
      <c r="I2966" s="32">
        <v>0</v>
      </c>
      <c r="J2966" s="32">
        <v>0</v>
      </c>
      <c r="K2966" s="32">
        <v>523.86</v>
      </c>
      <c r="L2966" s="32">
        <v>523.86</v>
      </c>
      <c r="M2966" s="32">
        <v>523.86</v>
      </c>
      <c r="N2966" s="32">
        <v>523.86</v>
      </c>
      <c r="O2966" s="32">
        <v>523.86</v>
      </c>
      <c r="P2966" s="32">
        <v>523.86</v>
      </c>
      <c r="Q2966" s="32">
        <v>523.86</v>
      </c>
      <c r="R2966" s="32">
        <v>523.86</v>
      </c>
      <c r="S2966" s="32">
        <v>523.86</v>
      </c>
    </row>
    <row r="2967" spans="2:19">
      <c r="B2967" s="5">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row>
    <row r="2968" spans="2:19">
      <c r="B2968" s="5">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row>
    <row r="2969" spans="2:19">
      <c r="B2969" s="5">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row>
    <row r="2970" spans="2:19">
      <c r="B2970" s="5">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row>
    <row r="2971" spans="2:19">
      <c r="B2971" s="5">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row>
    <row r="2972" spans="2:19">
      <c r="B2972" s="5">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row>
    <row r="2973" spans="2:19">
      <c r="B2973" s="5">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row>
    <row r="2974" spans="2:19">
      <c r="B2974" s="5">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row>
    <row r="2975" spans="2:19">
      <c r="B2975" s="5">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row>
    <row r="2976" spans="2:19">
      <c r="B2976" s="5">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row>
    <row r="2977" spans="2:19">
      <c r="B2977" s="5">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row>
    <row r="2978" spans="2:19">
      <c r="B2978" s="5">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row>
    <row r="2979" spans="2:19">
      <c r="B2979" s="5">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row>
    <row r="2980" spans="2:19">
      <c r="B2980" s="5">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row>
    <row r="2981" spans="2:19">
      <c r="B2981" s="5">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row>
    <row r="2982" spans="2:19">
      <c r="B2982" s="5">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row>
    <row r="2983" spans="2:19">
      <c r="B2983" s="5">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row>
    <row r="2984" spans="2:19">
      <c r="B2984" s="5">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row>
    <row r="2985" spans="2:19">
      <c r="B2985" s="5">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row>
    <row r="2986" spans="2:19">
      <c r="B2986" s="5">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row>
    <row r="2987" spans="2:19">
      <c r="B2987" s="5">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row>
    <row r="2988" spans="2:19">
      <c r="B2988" s="5">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row>
    <row r="2989" spans="2:19">
      <c r="B2989" s="5">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row>
    <row r="2990" spans="2:19">
      <c r="B2990" s="5">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row>
    <row r="2991" spans="2:19">
      <c r="B2991" s="5">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row>
    <row r="2992" spans="2:19">
      <c r="B2992" s="5">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row>
    <row r="2993" spans="2:19">
      <c r="B2993" s="5">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row>
    <row r="2994" spans="2:19">
      <c r="B2994" s="5">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row>
    <row r="2995" spans="2:19">
      <c r="B2995" s="5">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row>
    <row r="2996" spans="2:19">
      <c r="B2996" s="5">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row>
    <row r="2997" spans="2:19">
      <c r="B2997" s="5">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row>
    <row r="2998" spans="2:19">
      <c r="B2998" s="5">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row>
    <row r="2999" spans="2:19">
      <c r="B2999" s="5">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row>
    <row r="3000" spans="2:19">
      <c r="B3000" s="5">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row>
    <row r="3001" spans="2:19">
      <c r="B3001" s="5">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row>
    <row r="3002" spans="2:19">
      <c r="B3002" s="5">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row>
    <row r="3003" spans="2:19">
      <c r="B3003" s="5">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row>
    <row r="3004" spans="2:19">
      <c r="B3004" s="5">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row>
    <row r="3005" spans="2:19">
      <c r="B3005" s="5">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row>
    <row r="3006" spans="2:19">
      <c r="B3006" s="5">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row>
    <row r="3007" spans="2:19">
      <c r="B3007" s="5">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row>
    <row r="3008" spans="2:19">
      <c r="B3008" s="5">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row>
    <row r="3009" spans="2:19">
      <c r="B3009" s="5">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row>
    <row r="3010" spans="2:19">
      <c r="B3010" s="5">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row>
    <row r="3011" spans="2:19">
      <c r="B3011" s="5">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row>
    <row r="3012" spans="2:19">
      <c r="B3012" s="5">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row>
    <row r="3013" spans="2:19">
      <c r="B3013" s="5">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row>
    <row r="3014" spans="2:19">
      <c r="B3014" s="5">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row>
    <row r="3015" spans="2:19">
      <c r="B3015" s="5">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row>
    <row r="3041" spans="1:19">
      <c r="A3041" s="54" t="s">
        <v>135</v>
      </c>
      <c r="B3041" s="6" t="s">
        <v>10</v>
      </c>
      <c r="C3041" s="10">
        <f>SUM(C2964:C3040)</f>
        <v>1251157.77</v>
      </c>
      <c r="D3041" s="10">
        <f>SUM(D2963:D3040)</f>
        <v>2438865.96</v>
      </c>
      <c r="E3041" s="10">
        <f>SUM(E2962:E3040)</f>
        <v>3230061.7</v>
      </c>
      <c r="F3041" s="10">
        <f>SUM(F2961:F3040)</f>
        <v>3910554.42</v>
      </c>
      <c r="G3041" s="10">
        <f>SUM(G2960:G3040)</f>
        <v>4534811.8099999987</v>
      </c>
      <c r="H3041" s="10">
        <f t="shared" ref="H3041:M3041" si="26">SUM(H2954:H3040)</f>
        <v>5066052.1599999983</v>
      </c>
      <c r="I3041" s="10">
        <f t="shared" si="26"/>
        <v>5581278.8199999984</v>
      </c>
      <c r="J3041" s="10">
        <f t="shared" si="26"/>
        <v>6163716.589999998</v>
      </c>
      <c r="K3041" s="10">
        <f t="shared" si="26"/>
        <v>6945825.6799999988</v>
      </c>
      <c r="L3041" s="10">
        <f t="shared" si="26"/>
        <v>7667738.290000001</v>
      </c>
      <c r="M3041" s="10">
        <f t="shared" si="26"/>
        <v>8496353.629999999</v>
      </c>
      <c r="N3041" s="10">
        <f>SUM(N2949:N3040)</f>
        <v>9320907.2199999988</v>
      </c>
      <c r="O3041" s="10">
        <f>SUM(O2949:O3040)</f>
        <v>10300017.949999999</v>
      </c>
      <c r="P3041" s="10">
        <f>SUM(P2949:P3040)</f>
        <v>11195078.420000002</v>
      </c>
      <c r="Q3041" s="10">
        <f>SUM(Q2949:Q3040)</f>
        <v>12228328.24</v>
      </c>
      <c r="R3041" s="10">
        <f>SUM(R2948:R3040)</f>
        <v>13453591.369999999</v>
      </c>
      <c r="S3041" s="10">
        <f>SUM(S2948:S3040)</f>
        <v>14869313.24</v>
      </c>
    </row>
    <row r="3042" spans="1:19">
      <c r="A3042" s="55"/>
      <c r="B3042" s="6"/>
      <c r="C3042" s="7"/>
      <c r="D3042" s="7"/>
      <c r="E3042" s="7"/>
      <c r="F3042" s="7"/>
      <c r="G3042" s="7"/>
      <c r="H3042" s="7"/>
      <c r="I3042" s="7"/>
      <c r="J3042" s="7"/>
      <c r="K3042" s="7"/>
      <c r="L3042" s="7"/>
      <c r="M3042" s="9"/>
    </row>
    <row r="3043" spans="1:19">
      <c r="A3043" s="56" t="s">
        <v>136</v>
      </c>
      <c r="B3043" s="5">
        <v>2022</v>
      </c>
      <c r="C3043" s="31"/>
      <c r="D3043" s="31"/>
      <c r="E3043" s="31"/>
      <c r="F3043" s="31"/>
      <c r="G3043" s="31"/>
      <c r="H3043" s="31"/>
      <c r="I3043" s="31"/>
      <c r="J3043" s="31"/>
      <c r="K3043" s="31"/>
      <c r="L3043" s="31"/>
      <c r="M3043" s="31"/>
      <c r="N3043" s="31"/>
      <c r="O3043" s="31"/>
      <c r="P3043" s="31"/>
      <c r="Q3043" s="31"/>
      <c r="R3043" s="53"/>
      <c r="S3043" s="32"/>
    </row>
    <row r="3044" spans="1:19">
      <c r="A3044" s="33"/>
      <c r="B3044" s="5">
        <v>2021</v>
      </c>
      <c r="C3044" s="31">
        <v>0</v>
      </c>
      <c r="D3044" s="31">
        <v>0</v>
      </c>
      <c r="E3044" s="31">
        <v>0</v>
      </c>
      <c r="F3044" s="31">
        <v>0</v>
      </c>
      <c r="G3044" s="31">
        <v>0</v>
      </c>
      <c r="H3044" s="31">
        <v>0</v>
      </c>
      <c r="I3044" s="31">
        <v>0</v>
      </c>
      <c r="J3044" s="31">
        <v>0</v>
      </c>
      <c r="K3044" s="31">
        <v>0</v>
      </c>
      <c r="L3044" s="31">
        <v>0</v>
      </c>
      <c r="M3044" s="31">
        <v>0</v>
      </c>
      <c r="N3044" s="31">
        <v>0</v>
      </c>
      <c r="O3044" s="31">
        <v>0</v>
      </c>
      <c r="P3044" s="31">
        <v>0</v>
      </c>
      <c r="Q3044" s="31">
        <v>0</v>
      </c>
      <c r="R3044" s="32">
        <v>0</v>
      </c>
      <c r="S3044" s="32"/>
    </row>
    <row r="3045" spans="1:19">
      <c r="B3045" s="5">
        <v>2020</v>
      </c>
      <c r="C3045" s="31">
        <v>0</v>
      </c>
      <c r="D3045" s="31">
        <v>0</v>
      </c>
      <c r="E3045" s="31">
        <v>0</v>
      </c>
      <c r="F3045" s="31">
        <v>0</v>
      </c>
      <c r="G3045" s="31">
        <v>0</v>
      </c>
      <c r="H3045" s="31">
        <v>0</v>
      </c>
      <c r="I3045" s="31">
        <v>0</v>
      </c>
      <c r="J3045" s="31">
        <v>0</v>
      </c>
      <c r="K3045" s="31">
        <v>0</v>
      </c>
      <c r="L3045" s="31">
        <v>0</v>
      </c>
      <c r="M3045" s="31">
        <v>0</v>
      </c>
      <c r="N3045" s="31">
        <v>0</v>
      </c>
      <c r="O3045" s="31">
        <v>0</v>
      </c>
      <c r="P3045" s="31">
        <v>0</v>
      </c>
      <c r="Q3045" s="32">
        <v>0</v>
      </c>
      <c r="R3045" s="32">
        <v>0</v>
      </c>
      <c r="S3045" s="32"/>
    </row>
    <row r="3046" spans="1:19">
      <c r="A3046" s="35"/>
      <c r="B3046" s="5">
        <v>2019</v>
      </c>
      <c r="C3046" s="31">
        <v>0</v>
      </c>
      <c r="D3046" s="31">
        <v>0</v>
      </c>
      <c r="E3046" s="31">
        <v>0</v>
      </c>
      <c r="F3046" s="31">
        <v>0</v>
      </c>
      <c r="G3046" s="31">
        <v>0</v>
      </c>
      <c r="H3046" s="31">
        <v>0</v>
      </c>
      <c r="I3046" s="31">
        <v>0</v>
      </c>
      <c r="J3046" s="31">
        <v>0</v>
      </c>
      <c r="K3046" s="31">
        <v>0</v>
      </c>
      <c r="L3046" s="31">
        <v>0</v>
      </c>
      <c r="M3046" s="31">
        <v>0</v>
      </c>
      <c r="N3046" s="31">
        <v>0</v>
      </c>
      <c r="O3046" s="31">
        <v>0</v>
      </c>
      <c r="P3046" s="32">
        <v>0</v>
      </c>
      <c r="Q3046" s="32">
        <v>0</v>
      </c>
      <c r="R3046" s="32">
        <v>0</v>
      </c>
      <c r="S3046" s="32"/>
    </row>
    <row r="3047" spans="1:19">
      <c r="A3047" s="35"/>
      <c r="B3047" s="5">
        <v>2018</v>
      </c>
      <c r="C3047" s="31">
        <v>0</v>
      </c>
      <c r="D3047" s="31">
        <v>0</v>
      </c>
      <c r="E3047" s="31">
        <v>0</v>
      </c>
      <c r="F3047" s="31">
        <v>0</v>
      </c>
      <c r="G3047" s="31">
        <v>0</v>
      </c>
      <c r="H3047" s="31">
        <v>0</v>
      </c>
      <c r="I3047" s="31">
        <v>0</v>
      </c>
      <c r="J3047" s="31">
        <v>0</v>
      </c>
      <c r="K3047" s="31">
        <v>0</v>
      </c>
      <c r="L3047" s="31">
        <v>0</v>
      </c>
      <c r="M3047" s="31">
        <v>0</v>
      </c>
      <c r="N3047" s="31">
        <v>0</v>
      </c>
      <c r="O3047" s="32">
        <v>0</v>
      </c>
      <c r="P3047" s="32">
        <v>0</v>
      </c>
      <c r="Q3047" s="32">
        <v>0</v>
      </c>
      <c r="R3047" s="32">
        <v>0</v>
      </c>
      <c r="S3047" s="32"/>
    </row>
    <row r="3048" spans="1:19">
      <c r="A3048" s="35"/>
      <c r="B3048" s="5">
        <v>2017</v>
      </c>
      <c r="C3048" s="31">
        <v>0</v>
      </c>
      <c r="D3048" s="31">
        <v>0</v>
      </c>
      <c r="E3048" s="31">
        <v>0</v>
      </c>
      <c r="F3048" s="31">
        <v>0</v>
      </c>
      <c r="G3048" s="31">
        <v>0</v>
      </c>
      <c r="H3048" s="31">
        <v>0</v>
      </c>
      <c r="I3048" s="31">
        <v>0</v>
      </c>
      <c r="J3048" s="31">
        <v>0</v>
      </c>
      <c r="K3048" s="31">
        <v>0</v>
      </c>
      <c r="L3048" s="31">
        <v>0</v>
      </c>
      <c r="M3048" s="31">
        <v>0</v>
      </c>
      <c r="N3048" s="32">
        <v>0</v>
      </c>
      <c r="O3048" s="32">
        <v>0</v>
      </c>
      <c r="P3048" s="32">
        <v>0</v>
      </c>
      <c r="Q3048" s="32">
        <v>0</v>
      </c>
      <c r="R3048" s="32">
        <v>0</v>
      </c>
      <c r="S3048" s="32"/>
    </row>
    <row r="3049" spans="1:19">
      <c r="B3049" s="5">
        <v>2016</v>
      </c>
      <c r="C3049" s="31">
        <v>0</v>
      </c>
      <c r="D3049" s="31">
        <v>0</v>
      </c>
      <c r="E3049" s="31">
        <v>0</v>
      </c>
      <c r="F3049" s="31">
        <v>0</v>
      </c>
      <c r="G3049" s="31">
        <v>0</v>
      </c>
      <c r="H3049" s="31">
        <v>0</v>
      </c>
      <c r="I3049" s="31">
        <v>0</v>
      </c>
      <c r="J3049" s="31">
        <v>0</v>
      </c>
      <c r="K3049" s="31">
        <v>0</v>
      </c>
      <c r="L3049" s="31">
        <v>0</v>
      </c>
      <c r="M3049" s="32">
        <v>0</v>
      </c>
      <c r="N3049" s="32">
        <v>0</v>
      </c>
      <c r="O3049" s="32">
        <v>0</v>
      </c>
      <c r="P3049" s="32">
        <v>0</v>
      </c>
      <c r="Q3049" s="32">
        <v>0</v>
      </c>
      <c r="R3049" s="32">
        <v>0</v>
      </c>
      <c r="S3049" s="32"/>
    </row>
    <row r="3050" spans="1:19">
      <c r="B3050" s="5">
        <v>2015</v>
      </c>
      <c r="C3050" s="31">
        <v>0</v>
      </c>
      <c r="D3050" s="31">
        <v>0</v>
      </c>
      <c r="E3050" s="31">
        <v>0</v>
      </c>
      <c r="F3050" s="31">
        <v>0</v>
      </c>
      <c r="G3050" s="31">
        <v>0</v>
      </c>
      <c r="H3050" s="31">
        <v>0</v>
      </c>
      <c r="I3050" s="31">
        <v>0</v>
      </c>
      <c r="J3050" s="31">
        <v>0</v>
      </c>
      <c r="K3050" s="31">
        <v>0</v>
      </c>
      <c r="L3050" s="32">
        <v>0</v>
      </c>
      <c r="M3050" s="32">
        <v>0</v>
      </c>
      <c r="N3050" s="32">
        <v>0</v>
      </c>
      <c r="O3050" s="32">
        <v>0</v>
      </c>
      <c r="P3050" s="32">
        <v>0</v>
      </c>
      <c r="Q3050" s="32">
        <v>0</v>
      </c>
      <c r="R3050" s="32">
        <v>0</v>
      </c>
      <c r="S3050" s="32"/>
    </row>
    <row r="3051" spans="1:19">
      <c r="B3051" s="5">
        <v>2014</v>
      </c>
      <c r="C3051" s="31">
        <v>0</v>
      </c>
      <c r="D3051" s="31">
        <v>0</v>
      </c>
      <c r="E3051" s="31">
        <v>0</v>
      </c>
      <c r="F3051" s="31">
        <v>0</v>
      </c>
      <c r="G3051" s="31">
        <v>0</v>
      </c>
      <c r="H3051" s="31">
        <v>0</v>
      </c>
      <c r="I3051" s="31">
        <v>0</v>
      </c>
      <c r="J3051" s="31">
        <v>0</v>
      </c>
      <c r="K3051" s="32">
        <v>0</v>
      </c>
      <c r="L3051" s="32">
        <v>0</v>
      </c>
      <c r="M3051" s="32">
        <v>0</v>
      </c>
      <c r="N3051" s="32">
        <v>0</v>
      </c>
      <c r="O3051" s="32">
        <v>0</v>
      </c>
      <c r="P3051" s="32">
        <v>0</v>
      </c>
      <c r="Q3051" s="32">
        <v>0</v>
      </c>
      <c r="R3051" s="32">
        <v>0</v>
      </c>
      <c r="S3051" s="32"/>
    </row>
    <row r="3052" spans="1:19">
      <c r="B3052" s="5">
        <v>2013</v>
      </c>
      <c r="C3052" s="31">
        <v>0</v>
      </c>
      <c r="D3052" s="31">
        <v>0</v>
      </c>
      <c r="E3052" s="31">
        <v>0</v>
      </c>
      <c r="F3052" s="31">
        <v>0</v>
      </c>
      <c r="G3052" s="31">
        <v>0</v>
      </c>
      <c r="H3052" s="31">
        <v>0</v>
      </c>
      <c r="I3052" s="31">
        <v>0</v>
      </c>
      <c r="J3052" s="32">
        <v>0</v>
      </c>
      <c r="K3052" s="32">
        <v>0</v>
      </c>
      <c r="L3052" s="32">
        <v>0</v>
      </c>
      <c r="M3052" s="32">
        <v>0</v>
      </c>
      <c r="N3052" s="32">
        <v>0</v>
      </c>
      <c r="O3052" s="32">
        <v>0</v>
      </c>
      <c r="P3052" s="32">
        <v>0</v>
      </c>
      <c r="Q3052" s="32">
        <v>0</v>
      </c>
      <c r="R3052" s="32">
        <v>0</v>
      </c>
      <c r="S3052" s="32"/>
    </row>
    <row r="3053" spans="1:19">
      <c r="B3053" s="5">
        <v>2012</v>
      </c>
      <c r="C3053" s="31">
        <v>0</v>
      </c>
      <c r="D3053" s="31">
        <v>0</v>
      </c>
      <c r="E3053" s="31">
        <v>0</v>
      </c>
      <c r="F3053" s="31">
        <v>0</v>
      </c>
      <c r="G3053" s="31">
        <v>0</v>
      </c>
      <c r="H3053" s="31">
        <v>0</v>
      </c>
      <c r="I3053" s="32">
        <v>0</v>
      </c>
      <c r="J3053" s="32">
        <v>0</v>
      </c>
      <c r="K3053" s="32">
        <v>0</v>
      </c>
      <c r="L3053" s="32">
        <v>0</v>
      </c>
      <c r="M3053" s="32">
        <v>0</v>
      </c>
      <c r="N3053" s="32">
        <v>0</v>
      </c>
      <c r="O3053" s="32">
        <v>0</v>
      </c>
      <c r="P3053" s="32">
        <v>0</v>
      </c>
      <c r="Q3053" s="32">
        <v>0</v>
      </c>
      <c r="R3053" s="32">
        <v>0</v>
      </c>
      <c r="S3053" s="32"/>
    </row>
    <row r="3054" spans="1:19">
      <c r="B3054" s="5">
        <v>2011</v>
      </c>
      <c r="C3054" s="31">
        <v>0</v>
      </c>
      <c r="D3054" s="31">
        <v>0</v>
      </c>
      <c r="E3054" s="31">
        <v>0</v>
      </c>
      <c r="F3054" s="31">
        <v>0</v>
      </c>
      <c r="G3054" s="31">
        <v>0</v>
      </c>
      <c r="H3054" s="32">
        <v>0</v>
      </c>
      <c r="I3054" s="32">
        <v>0</v>
      </c>
      <c r="J3054" s="32">
        <v>0</v>
      </c>
      <c r="K3054" s="32">
        <v>0</v>
      </c>
      <c r="L3054" s="32">
        <v>0</v>
      </c>
      <c r="M3054" s="32">
        <v>0</v>
      </c>
      <c r="N3054" s="32">
        <v>0</v>
      </c>
      <c r="O3054" s="32">
        <v>0</v>
      </c>
      <c r="P3054" s="32">
        <v>0</v>
      </c>
      <c r="Q3054" s="32">
        <v>0</v>
      </c>
      <c r="R3054" s="32">
        <v>0</v>
      </c>
      <c r="S3054" s="32"/>
    </row>
    <row r="3055" spans="1:19">
      <c r="B3055" s="5">
        <v>2010</v>
      </c>
      <c r="C3055" s="31">
        <v>0</v>
      </c>
      <c r="D3055" s="31">
        <v>0</v>
      </c>
      <c r="E3055" s="31">
        <v>0</v>
      </c>
      <c r="F3055" s="31">
        <v>0</v>
      </c>
      <c r="G3055" s="32">
        <v>0</v>
      </c>
      <c r="H3055" s="32">
        <v>0</v>
      </c>
      <c r="I3055" s="32">
        <v>0</v>
      </c>
      <c r="J3055" s="32">
        <v>0</v>
      </c>
      <c r="K3055" s="32">
        <v>0</v>
      </c>
      <c r="L3055" s="32">
        <v>0</v>
      </c>
      <c r="M3055" s="32">
        <v>0</v>
      </c>
      <c r="N3055" s="32">
        <v>0</v>
      </c>
      <c r="O3055" s="32">
        <v>0</v>
      </c>
      <c r="P3055" s="32">
        <v>0</v>
      </c>
      <c r="Q3055" s="32">
        <v>0</v>
      </c>
      <c r="R3055" s="32">
        <v>0</v>
      </c>
      <c r="S3055" s="32"/>
    </row>
    <row r="3056" spans="1:19">
      <c r="B3056" s="5">
        <v>2009</v>
      </c>
      <c r="C3056" s="31">
        <v>0</v>
      </c>
      <c r="D3056" s="31">
        <v>0</v>
      </c>
      <c r="E3056" s="31">
        <v>0</v>
      </c>
      <c r="F3056" s="32">
        <v>0</v>
      </c>
      <c r="G3056" s="32">
        <v>0</v>
      </c>
      <c r="H3056" s="32">
        <v>0</v>
      </c>
      <c r="I3056" s="32">
        <v>0</v>
      </c>
      <c r="J3056" s="32">
        <v>0</v>
      </c>
      <c r="K3056" s="32">
        <v>0</v>
      </c>
      <c r="L3056" s="32">
        <v>0</v>
      </c>
      <c r="M3056" s="32">
        <v>0</v>
      </c>
      <c r="N3056" s="32">
        <v>0</v>
      </c>
      <c r="O3056" s="32">
        <v>0</v>
      </c>
      <c r="P3056" s="32">
        <v>0</v>
      </c>
      <c r="Q3056" s="32">
        <v>0</v>
      </c>
      <c r="R3056" s="32">
        <v>0</v>
      </c>
      <c r="S3056" s="32"/>
    </row>
    <row r="3057" spans="2:19">
      <c r="B3057" s="5">
        <v>2008</v>
      </c>
      <c r="C3057" s="31">
        <v>0</v>
      </c>
      <c r="D3057" s="31">
        <v>0</v>
      </c>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row>
    <row r="3058" spans="2:19">
      <c r="B3058" s="5">
        <v>2007</v>
      </c>
      <c r="C3058" s="31">
        <v>0</v>
      </c>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row>
    <row r="3059" spans="2:19">
      <c r="B3059" s="5">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row>
    <row r="3060" spans="2:19">
      <c r="B3060" s="5">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row>
    <row r="3061" spans="2:19">
      <c r="B3061" s="5">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row>
    <row r="3062" spans="2:19">
      <c r="B3062" s="5">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row>
    <row r="3063" spans="2:19">
      <c r="B3063" s="5">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row>
    <row r="3064" spans="2:19">
      <c r="B3064" s="5">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row>
    <row r="3065" spans="2:19">
      <c r="B3065" s="5">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row>
    <row r="3066" spans="2:19">
      <c r="B3066" s="5">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row>
    <row r="3067" spans="2:19">
      <c r="B3067" s="5">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row>
    <row r="3068" spans="2:19">
      <c r="B3068" s="5">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row>
    <row r="3069" spans="2:19">
      <c r="B3069" s="5">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row>
    <row r="3070" spans="2:19">
      <c r="B3070" s="5">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row>
    <row r="3071" spans="2:19">
      <c r="B3071" s="5">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row>
    <row r="3072" spans="2:19">
      <c r="B3072" s="5">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row>
    <row r="3073" spans="2:19">
      <c r="B3073" s="5">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row>
    <row r="3074" spans="2:19">
      <c r="B3074" s="5">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row>
    <row r="3075" spans="2:19">
      <c r="B3075" s="5">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row>
    <row r="3076" spans="2:19">
      <c r="B3076" s="5">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row>
    <row r="3077" spans="2:19">
      <c r="B3077" s="5">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row>
    <row r="3078" spans="2:19">
      <c r="B3078" s="5">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row>
    <row r="3079" spans="2:19">
      <c r="B3079" s="5">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row>
    <row r="3080" spans="2:19">
      <c r="B3080" s="5">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row>
    <row r="3081" spans="2:19">
      <c r="B3081" s="5">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row>
    <row r="3082" spans="2:19">
      <c r="B3082" s="5">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row>
    <row r="3083" spans="2:19">
      <c r="B3083" s="5">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row>
    <row r="3084" spans="2:19">
      <c r="B3084" s="5">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row>
    <row r="3085" spans="2:19">
      <c r="B3085" s="5">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row>
    <row r="3086" spans="2:19">
      <c r="B3086" s="5">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row>
    <row r="3087" spans="2:19">
      <c r="B3087" s="5">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row>
    <row r="3088" spans="2:19">
      <c r="B3088" s="5">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row>
    <row r="3089" spans="2:19">
      <c r="B3089" s="5">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row>
    <row r="3090" spans="2:19">
      <c r="B3090" s="5">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row>
    <row r="3091" spans="2:19">
      <c r="B3091" s="5">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row>
    <row r="3092" spans="2:19">
      <c r="B3092" s="5">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row>
    <row r="3093" spans="2:19">
      <c r="B3093" s="5">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row>
    <row r="3094" spans="2:19">
      <c r="B3094" s="5">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row>
    <row r="3095" spans="2:19">
      <c r="B3095" s="5">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row>
    <row r="3096" spans="2:19">
      <c r="B3096" s="5">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row>
    <row r="3097" spans="2:19">
      <c r="B3097" s="5">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row>
    <row r="3098" spans="2:19">
      <c r="B3098" s="5">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row>
    <row r="3099" spans="2:19">
      <c r="B3099" s="5">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row>
    <row r="3100" spans="2:19">
      <c r="B3100" s="5">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row>
    <row r="3101" spans="2:19">
      <c r="B3101" s="5">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row>
    <row r="3102" spans="2:19">
      <c r="B3102" s="5">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row>
    <row r="3103" spans="2:19">
      <c r="B3103" s="5">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row>
    <row r="3104" spans="2:19">
      <c r="B3104" s="5">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row>
    <row r="3105" spans="2:19">
      <c r="B3105" s="5">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row>
    <row r="3106" spans="2:19">
      <c r="B3106" s="5">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row>
    <row r="3107" spans="2:19">
      <c r="B3107" s="5">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row>
    <row r="3108" spans="2:19">
      <c r="B3108" s="5">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row>
    <row r="3109" spans="2:19">
      <c r="B3109" s="5">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row>
    <row r="3110" spans="2:19">
      <c r="B3110" s="5">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row>
    <row r="3111" spans="2:19">
      <c r="B3111" s="5">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row>
    <row r="3112" spans="2:19">
      <c r="B3112" s="5">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row>
    <row r="3113" spans="2:19">
      <c r="B3113" s="5">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row>
    <row r="3114" spans="2:19">
      <c r="B3114" s="5">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row>
    <row r="3115" spans="2:19">
      <c r="B3115" s="5">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row>
    <row r="3116" spans="2:19">
      <c r="B3116" s="5">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row>
    <row r="3117" spans="2:19">
      <c r="B3117" s="5">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row>
    <row r="3118" spans="2:19">
      <c r="B3118" s="5">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row>
    <row r="3119" spans="2:19">
      <c r="B3119" s="5">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row>
    <row r="3120" spans="2:19">
      <c r="B3120" s="5">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row>
    <row r="3121" spans="1:19">
      <c r="B3121" s="5">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row>
    <row r="3122" spans="1:19">
      <c r="B3122" s="5">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row>
    <row r="3123" spans="1:19">
      <c r="B3123" s="5">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row>
    <row r="3124" spans="1:19">
      <c r="B3124" s="5">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row>
    <row r="3125" spans="1:19">
      <c r="B3125" s="5">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row>
    <row r="3126" spans="1:19">
      <c r="B3126" s="5">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row>
    <row r="3127" spans="1:19">
      <c r="B3127" s="5">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row>
    <row r="3128" spans="1:19">
      <c r="B3128" s="5">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row>
    <row r="3129" spans="1:19">
      <c r="B3129" s="5">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row>
    <row r="3130" spans="1:19">
      <c r="B3130" s="5">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row>
    <row r="3131" spans="1:19">
      <c r="B3131" s="5">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row>
    <row r="3132" spans="1:19">
      <c r="B3132" s="5">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row>
    <row r="3133" spans="1:19">
      <c r="B3133" s="5">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row>
    <row r="3134" spans="1:19">
      <c r="B3134" s="5">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row>
    <row r="3135" spans="1:19">
      <c r="B3135" s="5">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row>
    <row r="3136" spans="1:19">
      <c r="A3136" s="54" t="s">
        <v>136</v>
      </c>
      <c r="B3136" s="6" t="s">
        <v>10</v>
      </c>
      <c r="C3136" s="10">
        <f t="shared" ref="C3136:Q3136" si="27">SUM(C3044:C3135)</f>
        <v>0</v>
      </c>
      <c r="D3136" s="10">
        <f t="shared" si="27"/>
        <v>0</v>
      </c>
      <c r="E3136" s="10">
        <f t="shared" si="27"/>
        <v>0</v>
      </c>
      <c r="F3136" s="10">
        <f t="shared" si="27"/>
        <v>0</v>
      </c>
      <c r="G3136" s="10">
        <f t="shared" si="27"/>
        <v>0</v>
      </c>
      <c r="H3136" s="10">
        <f t="shared" si="27"/>
        <v>0</v>
      </c>
      <c r="I3136" s="10">
        <f t="shared" si="27"/>
        <v>0</v>
      </c>
      <c r="J3136" s="10">
        <f t="shared" si="27"/>
        <v>0</v>
      </c>
      <c r="K3136" s="10">
        <f t="shared" si="27"/>
        <v>0</v>
      </c>
      <c r="L3136" s="10">
        <f t="shared" si="27"/>
        <v>0</v>
      </c>
      <c r="M3136" s="10">
        <f t="shared" si="27"/>
        <v>0</v>
      </c>
      <c r="N3136" s="10">
        <f t="shared" si="27"/>
        <v>0</v>
      </c>
      <c r="O3136" s="10">
        <f t="shared" si="27"/>
        <v>0</v>
      </c>
      <c r="P3136" s="10">
        <f t="shared" si="27"/>
        <v>0</v>
      </c>
      <c r="Q3136" s="10">
        <f t="shared" si="27"/>
        <v>0</v>
      </c>
      <c r="R3136" s="10">
        <f>SUM(R3044:R3135)</f>
        <v>0</v>
      </c>
      <c r="S3136" s="10">
        <f>SUM(S3043:S3135)</f>
        <v>0</v>
      </c>
    </row>
    <row r="3137" spans="1:19">
      <c r="A3137" s="55"/>
      <c r="B3137" s="6"/>
      <c r="C3137" s="7"/>
      <c r="D3137" s="7"/>
      <c r="E3137" s="7"/>
      <c r="F3137" s="7"/>
      <c r="G3137" s="7"/>
      <c r="H3137" s="7"/>
      <c r="I3137" s="7"/>
      <c r="J3137" s="7"/>
      <c r="K3137" s="7"/>
      <c r="L3137" s="7"/>
      <c r="M3137" s="9"/>
    </row>
    <row r="3138" spans="1:19" ht="25.5">
      <c r="A3138" s="56" t="s">
        <v>137</v>
      </c>
      <c r="B3138" s="5">
        <v>2022</v>
      </c>
      <c r="C3138" s="31">
        <v>0</v>
      </c>
      <c r="D3138" s="31">
        <v>0</v>
      </c>
      <c r="E3138" s="31">
        <v>0</v>
      </c>
      <c r="F3138" s="31">
        <v>0</v>
      </c>
      <c r="G3138" s="31">
        <v>0</v>
      </c>
      <c r="H3138" s="31">
        <v>0</v>
      </c>
      <c r="I3138" s="31">
        <v>0</v>
      </c>
      <c r="J3138" s="31">
        <v>0</v>
      </c>
      <c r="K3138" s="31">
        <v>0</v>
      </c>
      <c r="L3138" s="31">
        <v>0</v>
      </c>
      <c r="M3138" s="31">
        <v>0</v>
      </c>
      <c r="N3138" s="31">
        <v>0</v>
      </c>
      <c r="O3138" s="31">
        <v>0</v>
      </c>
      <c r="P3138" s="31">
        <v>0</v>
      </c>
      <c r="Q3138" s="31">
        <v>0</v>
      </c>
      <c r="R3138" s="31">
        <v>0</v>
      </c>
      <c r="S3138" s="32">
        <v>1592276.0799999998</v>
      </c>
    </row>
    <row r="3139" spans="1:19">
      <c r="A3139" s="33"/>
      <c r="B3139" s="5">
        <v>2021</v>
      </c>
      <c r="C3139" s="31">
        <v>0</v>
      </c>
      <c r="D3139" s="31">
        <v>0</v>
      </c>
      <c r="E3139" s="31">
        <v>0</v>
      </c>
      <c r="F3139" s="31">
        <v>0</v>
      </c>
      <c r="G3139" s="31">
        <v>0</v>
      </c>
      <c r="H3139" s="31">
        <v>0</v>
      </c>
      <c r="I3139" s="31">
        <v>0</v>
      </c>
      <c r="J3139" s="31">
        <v>0</v>
      </c>
      <c r="K3139" s="31">
        <v>0</v>
      </c>
      <c r="L3139" s="31">
        <v>0</v>
      </c>
      <c r="M3139" s="31">
        <v>0</v>
      </c>
      <c r="N3139" s="31">
        <v>0</v>
      </c>
      <c r="O3139" s="31">
        <v>0</v>
      </c>
      <c r="P3139" s="31">
        <v>0</v>
      </c>
      <c r="Q3139" s="31">
        <v>0</v>
      </c>
      <c r="R3139" s="32">
        <v>1393271.05</v>
      </c>
      <c r="S3139" s="32">
        <v>1393271.05</v>
      </c>
    </row>
    <row r="3140" spans="1:19">
      <c r="B3140" s="5">
        <v>2020</v>
      </c>
      <c r="C3140" s="31">
        <v>0</v>
      </c>
      <c r="D3140" s="31">
        <v>0</v>
      </c>
      <c r="E3140" s="31">
        <v>0</v>
      </c>
      <c r="F3140" s="31">
        <v>0</v>
      </c>
      <c r="G3140" s="31">
        <v>0</v>
      </c>
      <c r="H3140" s="31">
        <v>0</v>
      </c>
      <c r="I3140" s="31">
        <v>0</v>
      </c>
      <c r="J3140" s="31">
        <v>0</v>
      </c>
      <c r="K3140" s="31">
        <v>0</v>
      </c>
      <c r="L3140" s="31">
        <v>0</v>
      </c>
      <c r="M3140" s="31">
        <v>0</v>
      </c>
      <c r="N3140" s="31">
        <v>0</v>
      </c>
      <c r="O3140" s="31">
        <v>0</v>
      </c>
      <c r="P3140" s="31">
        <v>0</v>
      </c>
      <c r="Q3140" s="32">
        <v>312086.69</v>
      </c>
      <c r="R3140" s="32">
        <v>306503.09000000003</v>
      </c>
      <c r="S3140" s="32">
        <v>306503.09000000003</v>
      </c>
    </row>
    <row r="3141" spans="1:19">
      <c r="A3141" s="35"/>
      <c r="B3141" s="5">
        <v>2019</v>
      </c>
      <c r="C3141" s="31">
        <v>0</v>
      </c>
      <c r="D3141" s="31">
        <v>0</v>
      </c>
      <c r="E3141" s="31">
        <v>0</v>
      </c>
      <c r="F3141" s="31">
        <v>0</v>
      </c>
      <c r="G3141" s="31">
        <v>0</v>
      </c>
      <c r="H3141" s="31">
        <v>0</v>
      </c>
      <c r="I3141" s="31">
        <v>0</v>
      </c>
      <c r="J3141" s="31">
        <v>0</v>
      </c>
      <c r="K3141" s="31">
        <v>0</v>
      </c>
      <c r="L3141" s="31">
        <v>0</v>
      </c>
      <c r="M3141" s="31">
        <v>0</v>
      </c>
      <c r="N3141" s="31">
        <v>0</v>
      </c>
      <c r="O3141" s="31">
        <v>0</v>
      </c>
      <c r="P3141" s="32">
        <v>2125223.12</v>
      </c>
      <c r="Q3141" s="32">
        <v>2119042.92</v>
      </c>
      <c r="R3141" s="32">
        <v>2119042.92</v>
      </c>
      <c r="S3141" s="32">
        <v>2114847.92</v>
      </c>
    </row>
    <row r="3142" spans="1:19">
      <c r="A3142" s="35"/>
      <c r="B3142" s="5">
        <v>2018</v>
      </c>
      <c r="C3142" s="31">
        <v>0</v>
      </c>
      <c r="D3142" s="31">
        <v>0</v>
      </c>
      <c r="E3142" s="31">
        <v>0</v>
      </c>
      <c r="F3142" s="31">
        <v>0</v>
      </c>
      <c r="G3142" s="31">
        <v>0</v>
      </c>
      <c r="H3142" s="31">
        <v>0</v>
      </c>
      <c r="I3142" s="31">
        <v>0</v>
      </c>
      <c r="J3142" s="31">
        <v>0</v>
      </c>
      <c r="K3142" s="31">
        <v>0</v>
      </c>
      <c r="L3142" s="31">
        <v>0</v>
      </c>
      <c r="M3142" s="31">
        <v>0</v>
      </c>
      <c r="N3142" s="31">
        <v>0</v>
      </c>
      <c r="O3142" s="32">
        <v>966212.89</v>
      </c>
      <c r="P3142" s="32">
        <v>959092.89</v>
      </c>
      <c r="Q3142" s="32">
        <v>959092.89</v>
      </c>
      <c r="R3142" s="32">
        <v>959092.89</v>
      </c>
      <c r="S3142" s="32">
        <v>947918.89</v>
      </c>
    </row>
    <row r="3143" spans="1:19">
      <c r="A3143" s="35"/>
      <c r="B3143" s="5">
        <v>2017</v>
      </c>
      <c r="C3143" s="31">
        <v>0</v>
      </c>
      <c r="D3143" s="31">
        <v>0</v>
      </c>
      <c r="E3143" s="31">
        <v>0</v>
      </c>
      <c r="F3143" s="31">
        <v>0</v>
      </c>
      <c r="G3143" s="31">
        <v>0</v>
      </c>
      <c r="H3143" s="31">
        <v>0</v>
      </c>
      <c r="I3143" s="31">
        <v>0</v>
      </c>
      <c r="J3143" s="31">
        <v>0</v>
      </c>
      <c r="K3143" s="31">
        <v>0</v>
      </c>
      <c r="L3143" s="31">
        <v>0</v>
      </c>
      <c r="M3143" s="31">
        <v>0</v>
      </c>
      <c r="N3143" s="32">
        <v>446351.89999999991</v>
      </c>
      <c r="O3143" s="32">
        <v>424675.89999999997</v>
      </c>
      <c r="P3143" s="32">
        <v>424675.89999999997</v>
      </c>
      <c r="Q3143" s="32">
        <v>424675.89999999997</v>
      </c>
      <c r="R3143" s="32">
        <v>424675.89999999997</v>
      </c>
      <c r="S3143" s="32">
        <v>424675.89999999997</v>
      </c>
    </row>
    <row r="3144" spans="1:19">
      <c r="B3144" s="5">
        <v>2016</v>
      </c>
      <c r="C3144" s="31">
        <v>0</v>
      </c>
      <c r="D3144" s="31">
        <v>0</v>
      </c>
      <c r="E3144" s="31">
        <v>0</v>
      </c>
      <c r="F3144" s="31">
        <v>0</v>
      </c>
      <c r="G3144" s="31">
        <v>0</v>
      </c>
      <c r="H3144" s="31">
        <v>0</v>
      </c>
      <c r="I3144" s="31">
        <v>0</v>
      </c>
      <c r="J3144" s="31">
        <v>0</v>
      </c>
      <c r="K3144" s="31">
        <v>0</v>
      </c>
      <c r="L3144" s="31">
        <v>0</v>
      </c>
      <c r="M3144" s="32">
        <v>904960.77</v>
      </c>
      <c r="N3144" s="32">
        <v>904960.77</v>
      </c>
      <c r="O3144" s="32">
        <v>904960.77</v>
      </c>
      <c r="P3144" s="32">
        <v>904960.77</v>
      </c>
      <c r="Q3144" s="32">
        <v>904960.77</v>
      </c>
      <c r="R3144" s="32">
        <v>904960.77</v>
      </c>
      <c r="S3144" s="32">
        <v>904960.77</v>
      </c>
    </row>
    <row r="3145" spans="1:19">
      <c r="B3145" s="5">
        <v>2015</v>
      </c>
      <c r="C3145" s="31">
        <v>0</v>
      </c>
      <c r="D3145" s="31">
        <v>0</v>
      </c>
      <c r="E3145" s="31">
        <v>0</v>
      </c>
      <c r="F3145" s="31">
        <v>0</v>
      </c>
      <c r="G3145" s="31">
        <v>0</v>
      </c>
      <c r="H3145" s="31">
        <v>0</v>
      </c>
      <c r="I3145" s="31">
        <v>0</v>
      </c>
      <c r="J3145" s="31">
        <v>0</v>
      </c>
      <c r="K3145" s="31">
        <v>0</v>
      </c>
      <c r="L3145" s="32">
        <v>1347992.67</v>
      </c>
      <c r="M3145" s="32">
        <v>1347992.67</v>
      </c>
      <c r="N3145" s="32">
        <v>1331492.67</v>
      </c>
      <c r="O3145" s="32">
        <v>1331492.67</v>
      </c>
      <c r="P3145" s="32">
        <v>1317933.22</v>
      </c>
      <c r="Q3145" s="32">
        <v>1317933.22</v>
      </c>
      <c r="R3145" s="32">
        <v>1317933.22</v>
      </c>
      <c r="S3145" s="32">
        <v>1317933.22</v>
      </c>
    </row>
    <row r="3146" spans="1:19">
      <c r="B3146" s="5">
        <v>2014</v>
      </c>
      <c r="C3146" s="31">
        <v>0</v>
      </c>
      <c r="D3146" s="31">
        <v>0</v>
      </c>
      <c r="E3146" s="31">
        <v>0</v>
      </c>
      <c r="F3146" s="31">
        <v>0</v>
      </c>
      <c r="G3146" s="31">
        <v>0</v>
      </c>
      <c r="H3146" s="31">
        <v>0</v>
      </c>
      <c r="I3146" s="31">
        <v>0</v>
      </c>
      <c r="J3146" s="31">
        <v>0</v>
      </c>
      <c r="K3146" s="32">
        <v>260053</v>
      </c>
      <c r="L3146" s="32">
        <v>260053</v>
      </c>
      <c r="M3146" s="32">
        <v>260053</v>
      </c>
      <c r="N3146" s="32">
        <v>260053</v>
      </c>
      <c r="O3146" s="32">
        <v>255143</v>
      </c>
      <c r="P3146" s="32">
        <v>255143</v>
      </c>
      <c r="Q3146" s="32">
        <v>255143</v>
      </c>
      <c r="R3146" s="32">
        <v>255143</v>
      </c>
      <c r="S3146" s="32">
        <v>255143</v>
      </c>
    </row>
    <row r="3147" spans="1:19">
      <c r="B3147" s="5">
        <v>2013</v>
      </c>
      <c r="C3147" s="31">
        <v>0</v>
      </c>
      <c r="D3147" s="31">
        <v>0</v>
      </c>
      <c r="E3147" s="31">
        <v>0</v>
      </c>
      <c r="F3147" s="31">
        <v>0</v>
      </c>
      <c r="G3147" s="31">
        <v>0</v>
      </c>
      <c r="H3147" s="31">
        <v>0</v>
      </c>
      <c r="I3147" s="31">
        <v>0</v>
      </c>
      <c r="J3147" s="32">
        <v>166008</v>
      </c>
      <c r="K3147" s="32">
        <v>166008</v>
      </c>
      <c r="L3147" s="32">
        <v>166008</v>
      </c>
      <c r="M3147" s="32">
        <v>166008</v>
      </c>
      <c r="N3147" s="32">
        <v>166008</v>
      </c>
      <c r="O3147" s="32">
        <v>166008</v>
      </c>
      <c r="P3147" s="32">
        <v>166008</v>
      </c>
      <c r="Q3147" s="32">
        <v>166008</v>
      </c>
      <c r="R3147" s="32">
        <v>166008</v>
      </c>
      <c r="S3147" s="32">
        <v>166008</v>
      </c>
    </row>
    <row r="3148" spans="1:19">
      <c r="B3148" s="5">
        <v>2012</v>
      </c>
      <c r="C3148" s="31">
        <v>0</v>
      </c>
      <c r="D3148" s="31">
        <v>0</v>
      </c>
      <c r="E3148" s="31">
        <v>0</v>
      </c>
      <c r="F3148" s="31">
        <v>0</v>
      </c>
      <c r="G3148" s="31">
        <v>0</v>
      </c>
      <c r="H3148" s="31">
        <v>0</v>
      </c>
      <c r="I3148" s="32">
        <v>236653</v>
      </c>
      <c r="J3148" s="32">
        <v>236653</v>
      </c>
      <c r="K3148" s="32">
        <v>236653</v>
      </c>
      <c r="L3148" s="32">
        <v>236653</v>
      </c>
      <c r="M3148" s="32">
        <v>236653</v>
      </c>
      <c r="N3148" s="32">
        <v>236653</v>
      </c>
      <c r="O3148" s="32">
        <v>236653</v>
      </c>
      <c r="P3148" s="32">
        <v>236653</v>
      </c>
      <c r="Q3148" s="32">
        <v>236653</v>
      </c>
      <c r="R3148" s="32">
        <v>236653</v>
      </c>
      <c r="S3148" s="32">
        <v>236653</v>
      </c>
    </row>
    <row r="3149" spans="1:19">
      <c r="B3149" s="5">
        <v>2011</v>
      </c>
      <c r="C3149" s="31">
        <v>0</v>
      </c>
      <c r="D3149" s="31">
        <v>0</v>
      </c>
      <c r="E3149" s="31">
        <v>0</v>
      </c>
      <c r="F3149" s="31">
        <v>0</v>
      </c>
      <c r="G3149" s="31">
        <v>0</v>
      </c>
      <c r="H3149" s="32">
        <v>178252</v>
      </c>
      <c r="I3149" s="32">
        <v>143417</v>
      </c>
      <c r="J3149" s="32">
        <v>143417</v>
      </c>
      <c r="K3149" s="32">
        <v>143417</v>
      </c>
      <c r="L3149" s="32">
        <v>143417</v>
      </c>
      <c r="M3149" s="32">
        <v>143417</v>
      </c>
      <c r="N3149" s="32">
        <v>143417</v>
      </c>
      <c r="O3149" s="32">
        <v>143417</v>
      </c>
      <c r="P3149" s="32">
        <v>143417</v>
      </c>
      <c r="Q3149" s="32">
        <v>143417</v>
      </c>
      <c r="R3149" s="32">
        <v>143417</v>
      </c>
      <c r="S3149" s="32">
        <v>143417</v>
      </c>
    </row>
    <row r="3150" spans="1:19">
      <c r="B3150" s="5">
        <v>2010</v>
      </c>
      <c r="C3150" s="31">
        <v>0</v>
      </c>
      <c r="D3150" s="31">
        <v>0</v>
      </c>
      <c r="E3150" s="31">
        <v>0</v>
      </c>
      <c r="F3150" s="31">
        <v>0</v>
      </c>
      <c r="G3150" s="32">
        <v>1512194.48</v>
      </c>
      <c r="H3150" s="32">
        <v>1453082.48</v>
      </c>
      <c r="I3150" s="32">
        <v>1453082.48</v>
      </c>
      <c r="J3150" s="32">
        <v>1453082.48</v>
      </c>
      <c r="K3150" s="32">
        <v>1453082.48</v>
      </c>
      <c r="L3150" s="32">
        <v>1461555.9</v>
      </c>
      <c r="M3150" s="32">
        <v>1461555.9</v>
      </c>
      <c r="N3150" s="32">
        <v>1461555.9</v>
      </c>
      <c r="O3150" s="32">
        <v>1461555.9</v>
      </c>
      <c r="P3150" s="32">
        <v>1461555.9</v>
      </c>
      <c r="Q3150" s="32">
        <v>1461555.9</v>
      </c>
      <c r="R3150" s="32">
        <v>1461555.9</v>
      </c>
      <c r="S3150" s="32">
        <v>1461555.9</v>
      </c>
    </row>
    <row r="3151" spans="1:19">
      <c r="B3151" s="5">
        <v>2009</v>
      </c>
      <c r="C3151" s="31">
        <v>0</v>
      </c>
      <c r="D3151" s="31">
        <v>0</v>
      </c>
      <c r="E3151" s="31">
        <v>0</v>
      </c>
      <c r="F3151" s="32">
        <v>4980</v>
      </c>
      <c r="G3151" s="32">
        <v>32205</v>
      </c>
      <c r="H3151" s="32">
        <v>32205</v>
      </c>
      <c r="I3151" s="32">
        <v>32205</v>
      </c>
      <c r="J3151" s="32">
        <v>25505</v>
      </c>
      <c r="K3151" s="32">
        <v>25505</v>
      </c>
      <c r="L3151" s="32">
        <v>25505</v>
      </c>
      <c r="M3151" s="32">
        <v>25505</v>
      </c>
      <c r="N3151" s="32">
        <v>25505</v>
      </c>
      <c r="O3151" s="32">
        <v>25505</v>
      </c>
      <c r="P3151" s="32">
        <v>25505</v>
      </c>
      <c r="Q3151" s="32">
        <v>25505</v>
      </c>
      <c r="R3151" s="32">
        <v>25505</v>
      </c>
      <c r="S3151" s="32">
        <v>25505</v>
      </c>
    </row>
    <row r="3152" spans="1:19">
      <c r="B3152" s="5">
        <v>2008</v>
      </c>
      <c r="C3152" s="31">
        <v>0</v>
      </c>
      <c r="D3152" s="31">
        <v>0</v>
      </c>
      <c r="E3152" s="32">
        <v>46176.75</v>
      </c>
      <c r="F3152" s="32">
        <v>55706.75</v>
      </c>
      <c r="G3152" s="32">
        <v>95556.75</v>
      </c>
      <c r="H3152" s="32">
        <v>95556.75</v>
      </c>
      <c r="I3152" s="32">
        <v>115546.75</v>
      </c>
      <c r="J3152" s="32">
        <v>115546.75</v>
      </c>
      <c r="K3152" s="32">
        <v>115546.75</v>
      </c>
      <c r="L3152" s="32">
        <v>115546.75</v>
      </c>
      <c r="M3152" s="32">
        <v>115546.75</v>
      </c>
      <c r="N3152" s="32">
        <v>115546.75</v>
      </c>
      <c r="O3152" s="32">
        <v>107426.75</v>
      </c>
      <c r="P3152" s="32">
        <v>107426.75</v>
      </c>
      <c r="Q3152" s="32">
        <v>107426.75</v>
      </c>
      <c r="R3152" s="32">
        <v>107426.75</v>
      </c>
      <c r="S3152" s="32">
        <v>107426.75</v>
      </c>
    </row>
    <row r="3153" spans="2:19">
      <c r="B3153" s="5">
        <v>2007</v>
      </c>
      <c r="C3153" s="31">
        <v>0</v>
      </c>
      <c r="D3153" s="32">
        <v>0</v>
      </c>
      <c r="E3153" s="32">
        <v>42910</v>
      </c>
      <c r="F3153" s="32">
        <v>54390</v>
      </c>
      <c r="G3153" s="32">
        <v>78160</v>
      </c>
      <c r="H3153" s="32">
        <v>78160</v>
      </c>
      <c r="I3153" s="32">
        <v>83980</v>
      </c>
      <c r="J3153" s="32">
        <v>83980</v>
      </c>
      <c r="K3153" s="32">
        <v>83980</v>
      </c>
      <c r="L3153" s="32">
        <v>95466.959999999992</v>
      </c>
      <c r="M3153" s="32">
        <v>95466.959999999992</v>
      </c>
      <c r="N3153" s="32">
        <v>95466.959999999992</v>
      </c>
      <c r="O3153" s="32">
        <v>95466.959999999992</v>
      </c>
      <c r="P3153" s="32">
        <v>95466.959999999992</v>
      </c>
      <c r="Q3153" s="32">
        <v>95466.959999999992</v>
      </c>
      <c r="R3153" s="32">
        <v>95466.959999999992</v>
      </c>
      <c r="S3153" s="32">
        <v>95466.959999999992</v>
      </c>
    </row>
    <row r="3154" spans="2:19">
      <c r="B3154" s="5">
        <v>2006</v>
      </c>
      <c r="C3154" s="32">
        <v>6894.96</v>
      </c>
      <c r="D3154" s="32">
        <v>28241.55</v>
      </c>
      <c r="E3154" s="32">
        <v>77896.39</v>
      </c>
      <c r="F3154" s="32">
        <v>77896.39</v>
      </c>
      <c r="G3154" s="32">
        <v>92751.260000000009</v>
      </c>
      <c r="H3154" s="32">
        <v>29709.73000000001</v>
      </c>
      <c r="I3154" s="32">
        <v>14854.860000000011</v>
      </c>
      <c r="J3154" s="32">
        <v>14854.860000000011</v>
      </c>
      <c r="K3154" s="32">
        <v>14854.860000000011</v>
      </c>
      <c r="L3154" s="32">
        <v>27332.25</v>
      </c>
      <c r="M3154" s="32">
        <v>27332.25</v>
      </c>
      <c r="N3154" s="32">
        <v>27332.25</v>
      </c>
      <c r="O3154" s="32">
        <v>27332.249999999993</v>
      </c>
      <c r="P3154" s="32">
        <v>27332.249999999993</v>
      </c>
      <c r="Q3154" s="32">
        <v>27332.249999999993</v>
      </c>
      <c r="R3154" s="32">
        <v>27332.249999999993</v>
      </c>
      <c r="S3154" s="32">
        <v>27332.249999999993</v>
      </c>
    </row>
    <row r="3155" spans="2:19">
      <c r="B3155" s="5">
        <v>2005</v>
      </c>
      <c r="C3155" s="32">
        <v>6321.77</v>
      </c>
      <c r="D3155" s="32">
        <v>6321.77</v>
      </c>
      <c r="E3155" s="32">
        <v>6321.77</v>
      </c>
      <c r="F3155" s="32">
        <v>6321.77</v>
      </c>
      <c r="G3155" s="32">
        <v>6321.77</v>
      </c>
      <c r="H3155" s="32">
        <v>6321.77</v>
      </c>
      <c r="I3155" s="32">
        <v>6321.77</v>
      </c>
      <c r="J3155" s="32">
        <v>6321.77</v>
      </c>
      <c r="K3155" s="32">
        <v>6321.77</v>
      </c>
      <c r="L3155" s="32">
        <v>6321.77</v>
      </c>
      <c r="M3155" s="32">
        <v>6321.77</v>
      </c>
      <c r="N3155" s="32">
        <v>6321.77</v>
      </c>
      <c r="O3155" s="32">
        <v>6321.77</v>
      </c>
      <c r="P3155" s="32">
        <v>6321.77</v>
      </c>
      <c r="Q3155" s="32">
        <v>6321.77</v>
      </c>
      <c r="R3155" s="32">
        <v>6321.77</v>
      </c>
      <c r="S3155" s="32">
        <v>6321.77</v>
      </c>
    </row>
    <row r="3156" spans="2:19">
      <c r="B3156" s="5">
        <v>2004</v>
      </c>
      <c r="C3156" s="32">
        <v>49756.9</v>
      </c>
      <c r="D3156" s="32">
        <v>64516.9</v>
      </c>
      <c r="E3156" s="32">
        <v>72656.899999999994</v>
      </c>
      <c r="F3156" s="32">
        <v>72656.899999999994</v>
      </c>
      <c r="G3156" s="32">
        <v>86006.9</v>
      </c>
      <c r="H3156" s="32">
        <v>63106.899999999994</v>
      </c>
      <c r="I3156" s="32">
        <v>63106.899999999994</v>
      </c>
      <c r="J3156" s="32">
        <v>63106.899999999994</v>
      </c>
      <c r="K3156" s="32">
        <v>63106.899999999994</v>
      </c>
      <c r="L3156" s="32">
        <v>63106.9</v>
      </c>
      <c r="M3156" s="32">
        <v>63106.9</v>
      </c>
      <c r="N3156" s="32">
        <v>63106.9</v>
      </c>
      <c r="O3156" s="32">
        <v>63106.899999999994</v>
      </c>
      <c r="P3156" s="32">
        <v>63106.899999999994</v>
      </c>
      <c r="Q3156" s="32">
        <v>63106.899999999994</v>
      </c>
      <c r="R3156" s="32">
        <v>63106.899999999994</v>
      </c>
      <c r="S3156" s="32">
        <v>63106.899999999994</v>
      </c>
    </row>
    <row r="3157" spans="2:19">
      <c r="B3157" s="5">
        <v>2003</v>
      </c>
      <c r="C3157" s="32">
        <v>43724.67</v>
      </c>
      <c r="D3157" s="32">
        <v>51104.67</v>
      </c>
      <c r="E3157" s="32">
        <v>51104.67</v>
      </c>
      <c r="F3157" s="32">
        <v>51104.67</v>
      </c>
      <c r="G3157" s="32">
        <v>79753.84</v>
      </c>
      <c r="H3157" s="32">
        <v>72373.84</v>
      </c>
      <c r="I3157" s="32">
        <v>72373.84</v>
      </c>
      <c r="J3157" s="32">
        <v>72373.84</v>
      </c>
      <c r="K3157" s="32">
        <v>72373.84</v>
      </c>
      <c r="L3157" s="32">
        <v>80193.84</v>
      </c>
      <c r="M3157" s="32">
        <v>80193.84</v>
      </c>
      <c r="N3157" s="32">
        <v>80193.84</v>
      </c>
      <c r="O3157" s="32">
        <v>80193.84</v>
      </c>
      <c r="P3157" s="32">
        <v>80193.84</v>
      </c>
      <c r="Q3157" s="32">
        <v>80193.84</v>
      </c>
      <c r="R3157" s="32">
        <v>80193.84</v>
      </c>
      <c r="S3157" s="32">
        <v>80193.84</v>
      </c>
    </row>
    <row r="3158" spans="2:19">
      <c r="B3158" s="5">
        <v>2002</v>
      </c>
      <c r="C3158" s="32">
        <v>466532.93</v>
      </c>
      <c r="D3158" s="32">
        <v>466532.93</v>
      </c>
      <c r="E3158" s="32">
        <v>459613.42</v>
      </c>
      <c r="F3158" s="32">
        <v>459613.42</v>
      </c>
      <c r="G3158" s="32">
        <v>463303.42000000004</v>
      </c>
      <c r="H3158" s="32">
        <v>470222.93000000005</v>
      </c>
      <c r="I3158" s="32">
        <v>466993.42000000004</v>
      </c>
      <c r="J3158" s="32">
        <v>466993.42000000004</v>
      </c>
      <c r="K3158" s="32">
        <v>466993.42000000004</v>
      </c>
      <c r="L3158" s="32">
        <v>466993.42000000004</v>
      </c>
      <c r="M3158" s="32">
        <v>466993.42000000004</v>
      </c>
      <c r="N3158" s="32">
        <v>466993.42000000004</v>
      </c>
      <c r="O3158" s="32">
        <v>466993.42</v>
      </c>
      <c r="P3158" s="32">
        <v>466993.42</v>
      </c>
      <c r="Q3158" s="32">
        <v>466993.42</v>
      </c>
      <c r="R3158" s="32">
        <v>466993.42</v>
      </c>
      <c r="S3158" s="32">
        <v>466993.42</v>
      </c>
    </row>
    <row r="3159" spans="2:19">
      <c r="B3159" s="5">
        <v>2001</v>
      </c>
      <c r="C3159" s="32">
        <v>73208.820000000007</v>
      </c>
      <c r="D3159" s="32">
        <v>73208.820000000007</v>
      </c>
      <c r="E3159" s="32">
        <v>73208.820000000007</v>
      </c>
      <c r="F3159" s="32">
        <v>73208.820000000007</v>
      </c>
      <c r="G3159" s="32">
        <v>73208.819999999978</v>
      </c>
      <c r="H3159" s="32">
        <v>73208.819999999978</v>
      </c>
      <c r="I3159" s="32">
        <v>73208.819999999978</v>
      </c>
      <c r="J3159" s="32">
        <v>73208.819999999978</v>
      </c>
      <c r="K3159" s="32">
        <v>73208.819999999978</v>
      </c>
      <c r="L3159" s="32">
        <v>73208.819999999978</v>
      </c>
      <c r="M3159" s="32">
        <v>73208.819999999978</v>
      </c>
      <c r="N3159" s="32">
        <v>73208.819999999978</v>
      </c>
      <c r="O3159" s="32">
        <v>73208.820000000007</v>
      </c>
      <c r="P3159" s="32">
        <v>73208.820000000007</v>
      </c>
      <c r="Q3159" s="32">
        <v>73208.820000000007</v>
      </c>
      <c r="R3159" s="32">
        <v>68062.149999999994</v>
      </c>
      <c r="S3159" s="32">
        <v>68062.149999999994</v>
      </c>
    </row>
    <row r="3160" spans="2:19">
      <c r="B3160" s="5">
        <v>2000</v>
      </c>
      <c r="C3160" s="32">
        <v>21320.89</v>
      </c>
      <c r="D3160" s="32">
        <v>21320.89</v>
      </c>
      <c r="E3160" s="32">
        <v>21320.89</v>
      </c>
      <c r="F3160" s="32">
        <v>21320.89</v>
      </c>
      <c r="G3160" s="32">
        <v>26484.94</v>
      </c>
      <c r="H3160" s="32">
        <v>26484.94</v>
      </c>
      <c r="I3160" s="32">
        <v>26484.94</v>
      </c>
      <c r="J3160" s="32">
        <v>31648.989999999998</v>
      </c>
      <c r="K3160" s="32">
        <v>26484.94</v>
      </c>
      <c r="L3160" s="32">
        <v>26484.94</v>
      </c>
      <c r="M3160" s="32">
        <v>26484.94</v>
      </c>
      <c r="N3160" s="32">
        <v>26484.94</v>
      </c>
      <c r="O3160" s="32">
        <v>26484.940000000002</v>
      </c>
      <c r="P3160" s="32">
        <v>26484.940000000002</v>
      </c>
      <c r="Q3160" s="32">
        <v>26484.940000000002</v>
      </c>
      <c r="R3160" s="32">
        <v>26484.940000000002</v>
      </c>
      <c r="S3160" s="32">
        <v>26484.940000000002</v>
      </c>
    </row>
    <row r="3161" spans="2:19">
      <c r="B3161" s="5">
        <v>1999</v>
      </c>
      <c r="C3161" s="32">
        <v>20857.75</v>
      </c>
      <c r="D3161" s="32">
        <v>20857.75</v>
      </c>
      <c r="E3161" s="32">
        <v>17636.61</v>
      </c>
      <c r="F3161" s="32">
        <v>17636.61</v>
      </c>
      <c r="G3161" s="32">
        <v>17636.61</v>
      </c>
      <c r="H3161" s="32">
        <v>20857.75</v>
      </c>
      <c r="I3161" s="32">
        <v>17636.61</v>
      </c>
      <c r="J3161" s="32">
        <v>17636.61</v>
      </c>
      <c r="K3161" s="32">
        <v>17636.61</v>
      </c>
      <c r="L3161" s="32">
        <v>17636.61</v>
      </c>
      <c r="M3161" s="32">
        <v>17636.61</v>
      </c>
      <c r="N3161" s="32">
        <v>17636.61</v>
      </c>
      <c r="O3161" s="32">
        <v>17636.61</v>
      </c>
      <c r="P3161" s="32">
        <v>17636.61</v>
      </c>
      <c r="Q3161" s="32">
        <v>17636.61</v>
      </c>
      <c r="R3161" s="32">
        <v>17636.61</v>
      </c>
      <c r="S3161" s="32">
        <v>17636.61</v>
      </c>
    </row>
    <row r="3162" spans="2:19">
      <c r="B3162" s="5">
        <v>1998</v>
      </c>
      <c r="C3162" s="32">
        <v>83813.53</v>
      </c>
      <c r="D3162" s="32">
        <v>83813.53</v>
      </c>
      <c r="E3162" s="32">
        <v>83813.53</v>
      </c>
      <c r="F3162" s="32">
        <v>81052.55</v>
      </c>
      <c r="G3162" s="32">
        <v>83813.53</v>
      </c>
      <c r="H3162" s="32">
        <v>86574.51</v>
      </c>
      <c r="I3162" s="32">
        <v>83813.53</v>
      </c>
      <c r="J3162" s="32">
        <v>83813.53</v>
      </c>
      <c r="K3162" s="32">
        <v>83813.53</v>
      </c>
      <c r="L3162" s="32">
        <v>94744.95</v>
      </c>
      <c r="M3162" s="32">
        <v>94744.95</v>
      </c>
      <c r="N3162" s="32">
        <v>94744.95</v>
      </c>
      <c r="O3162" s="32">
        <v>94744.95</v>
      </c>
      <c r="P3162" s="32">
        <v>94744.95</v>
      </c>
      <c r="Q3162" s="32">
        <v>94744.95</v>
      </c>
      <c r="R3162" s="32">
        <v>94744.95</v>
      </c>
      <c r="S3162" s="32">
        <v>94744.95</v>
      </c>
    </row>
    <row r="3163" spans="2:19">
      <c r="B3163" s="5">
        <v>1997</v>
      </c>
      <c r="C3163" s="32">
        <v>187204.67</v>
      </c>
      <c r="D3163" s="32">
        <v>184336.68000000002</v>
      </c>
      <c r="E3163" s="32">
        <v>184336.68000000002</v>
      </c>
      <c r="F3163" s="32">
        <v>184653.78000000003</v>
      </c>
      <c r="G3163" s="32">
        <v>198995.77999999997</v>
      </c>
      <c r="H3163" s="32">
        <v>201546.66999999998</v>
      </c>
      <c r="I3163" s="32">
        <v>194669.68999999997</v>
      </c>
      <c r="J3163" s="32">
        <v>194669.68999999997</v>
      </c>
      <c r="K3163" s="32">
        <v>194669.68999999997</v>
      </c>
      <c r="L3163" s="32">
        <v>194669.68999999997</v>
      </c>
      <c r="M3163" s="32">
        <v>194669.68999999997</v>
      </c>
      <c r="N3163" s="32">
        <v>194669.68999999997</v>
      </c>
      <c r="O3163" s="32">
        <v>190343.6</v>
      </c>
      <c r="P3163" s="32">
        <v>190343.6</v>
      </c>
      <c r="Q3163" s="32">
        <v>190343.6</v>
      </c>
      <c r="R3163" s="32">
        <v>190343.6</v>
      </c>
      <c r="S3163" s="32">
        <v>190343.6</v>
      </c>
    </row>
    <row r="3164" spans="2:19">
      <c r="B3164" s="5">
        <v>1996</v>
      </c>
      <c r="C3164" s="32">
        <v>270403.83</v>
      </c>
      <c r="D3164" s="32">
        <v>270403.83</v>
      </c>
      <c r="E3164" s="32">
        <v>269417.90000000002</v>
      </c>
      <c r="F3164" s="32">
        <v>264552.91000000003</v>
      </c>
      <c r="G3164" s="32">
        <v>269417.89999999997</v>
      </c>
      <c r="H3164" s="32">
        <v>280133.80999999994</v>
      </c>
      <c r="I3164" s="32">
        <v>269417.89999999997</v>
      </c>
      <c r="J3164" s="32">
        <v>269417.89999999997</v>
      </c>
      <c r="K3164" s="32">
        <v>269417.89999999997</v>
      </c>
      <c r="L3164" s="32">
        <v>275548.28999999992</v>
      </c>
      <c r="M3164" s="32">
        <v>275548.28999999992</v>
      </c>
      <c r="N3164" s="32">
        <v>275548.28999999992</v>
      </c>
      <c r="O3164" s="32">
        <v>275548.28999999998</v>
      </c>
      <c r="P3164" s="32">
        <v>275548.28999999992</v>
      </c>
      <c r="Q3164" s="32">
        <v>275548.28999999992</v>
      </c>
      <c r="R3164" s="32">
        <v>275548.28999999992</v>
      </c>
      <c r="S3164" s="32">
        <v>275548.28999999992</v>
      </c>
    </row>
    <row r="3165" spans="2:19">
      <c r="B3165" s="5">
        <v>1995</v>
      </c>
      <c r="C3165" s="32">
        <v>233967.77</v>
      </c>
      <c r="D3165" s="32">
        <v>233967.77</v>
      </c>
      <c r="E3165" s="32">
        <v>238335.22999999998</v>
      </c>
      <c r="F3165" s="32">
        <v>238335.22999999998</v>
      </c>
      <c r="G3165" s="32">
        <v>238335.23000000016</v>
      </c>
      <c r="H3165" s="32">
        <v>229376.32000000015</v>
      </c>
      <c r="I3165" s="32">
        <v>220193.42000000016</v>
      </c>
      <c r="J3165" s="32">
        <v>220193.42000000016</v>
      </c>
      <c r="K3165" s="32">
        <v>220193.42000000016</v>
      </c>
      <c r="L3165" s="32">
        <v>220193.42000000016</v>
      </c>
      <c r="M3165" s="32">
        <v>220193.42000000016</v>
      </c>
      <c r="N3165" s="32">
        <v>220193.42000000016</v>
      </c>
      <c r="O3165" s="32">
        <v>220193.42</v>
      </c>
      <c r="P3165" s="32">
        <v>220193.41999999998</v>
      </c>
      <c r="Q3165" s="32">
        <v>220193.41999999998</v>
      </c>
      <c r="R3165" s="32">
        <v>220193.41999999998</v>
      </c>
      <c r="S3165" s="32">
        <v>220193.41999999998</v>
      </c>
    </row>
    <row r="3166" spans="2:19">
      <c r="B3166" s="5">
        <v>1994</v>
      </c>
      <c r="C3166" s="32">
        <v>683330.88</v>
      </c>
      <c r="D3166" s="32">
        <v>683330.88</v>
      </c>
      <c r="E3166" s="32">
        <v>683330.88</v>
      </c>
      <c r="F3166" s="32">
        <v>671758.50000000012</v>
      </c>
      <c r="G3166" s="32">
        <v>683330.87999999931</v>
      </c>
      <c r="H3166" s="32">
        <v>689117.06999999937</v>
      </c>
      <c r="I3166" s="32">
        <v>675878.05999999936</v>
      </c>
      <c r="J3166" s="32">
        <v>675878.05999999936</v>
      </c>
      <c r="K3166" s="32">
        <v>675878.05999999936</v>
      </c>
      <c r="L3166" s="32">
        <v>675878.05999999924</v>
      </c>
      <c r="M3166" s="32">
        <v>675878.05999999924</v>
      </c>
      <c r="N3166" s="32">
        <v>675878.05999999924</v>
      </c>
      <c r="O3166" s="32">
        <v>675878.05999999994</v>
      </c>
      <c r="P3166" s="32">
        <v>675878.05999999994</v>
      </c>
      <c r="Q3166" s="32">
        <v>675878.05999999994</v>
      </c>
      <c r="R3166" s="32">
        <v>675878.05999999994</v>
      </c>
      <c r="S3166" s="32">
        <v>675878.05999999994</v>
      </c>
    </row>
    <row r="3167" spans="2:19">
      <c r="B3167" s="5">
        <v>1993</v>
      </c>
      <c r="C3167" s="32">
        <v>764068.65</v>
      </c>
      <c r="D3167" s="32">
        <v>758394.14</v>
      </c>
      <c r="E3167" s="32">
        <v>758394.14</v>
      </c>
      <c r="F3167" s="32">
        <v>758394.14</v>
      </c>
      <c r="G3167" s="32">
        <v>764068.65</v>
      </c>
      <c r="H3167" s="32">
        <v>769743.16</v>
      </c>
      <c r="I3167" s="32">
        <v>764068.65</v>
      </c>
      <c r="J3167" s="32">
        <v>755700.91</v>
      </c>
      <c r="K3167" s="32">
        <v>751145.05</v>
      </c>
      <c r="L3167" s="32">
        <v>760961.85000000009</v>
      </c>
      <c r="M3167" s="32">
        <v>760961.85000000009</v>
      </c>
      <c r="N3167" s="32">
        <v>760961.85000000009</v>
      </c>
      <c r="O3167" s="32">
        <v>760961.85</v>
      </c>
      <c r="P3167" s="32">
        <v>760961.85</v>
      </c>
      <c r="Q3167" s="32">
        <v>760961.85</v>
      </c>
      <c r="R3167" s="32">
        <v>760961.85</v>
      </c>
      <c r="S3167" s="32">
        <v>760961.85</v>
      </c>
    </row>
    <row r="3168" spans="2:19">
      <c r="B3168" s="5">
        <v>1992</v>
      </c>
      <c r="C3168" s="32">
        <v>273028.90999999997</v>
      </c>
      <c r="D3168" s="32">
        <v>273028.90999999997</v>
      </c>
      <c r="E3168" s="32">
        <v>273028.90999999997</v>
      </c>
      <c r="F3168" s="32">
        <v>273028.90999999997</v>
      </c>
      <c r="G3168" s="32">
        <v>278952.84000000043</v>
      </c>
      <c r="H3168" s="32">
        <v>278952.84000000043</v>
      </c>
      <c r="I3168" s="32">
        <v>273028.91000000044</v>
      </c>
      <c r="J3168" s="32">
        <v>273028.91000000044</v>
      </c>
      <c r="K3168" s="32">
        <v>273028.91000000044</v>
      </c>
      <c r="L3168" s="32">
        <v>290264.61000000045</v>
      </c>
      <c r="M3168" s="32">
        <v>290264.61000000045</v>
      </c>
      <c r="N3168" s="32">
        <v>290264.61000000039</v>
      </c>
      <c r="O3168" s="32">
        <v>290264.61000000004</v>
      </c>
      <c r="P3168" s="32">
        <v>290264.61000000004</v>
      </c>
      <c r="Q3168" s="32">
        <v>290264.61000000004</v>
      </c>
      <c r="R3168" s="32">
        <v>290264.61000000004</v>
      </c>
      <c r="S3168" s="32">
        <v>290264.61000000004</v>
      </c>
    </row>
    <row r="3169" spans="2:19">
      <c r="B3169" s="5">
        <v>1991</v>
      </c>
      <c r="C3169" s="32">
        <v>377728.28</v>
      </c>
      <c r="D3169" s="32">
        <v>363280.71</v>
      </c>
      <c r="E3169" s="32">
        <v>363280.71</v>
      </c>
      <c r="F3169" s="32">
        <v>363280.71</v>
      </c>
      <c r="G3169" s="32">
        <v>376404.55000000034</v>
      </c>
      <c r="H3169" s="32">
        <v>390852.12000000034</v>
      </c>
      <c r="I3169" s="32">
        <v>372098.45000000036</v>
      </c>
      <c r="J3169" s="32">
        <v>372098.45000000036</v>
      </c>
      <c r="K3169" s="32">
        <v>372098.45000000036</v>
      </c>
      <c r="L3169" s="32">
        <v>384954.53000000032</v>
      </c>
      <c r="M3169" s="32">
        <v>384954.53000000032</v>
      </c>
      <c r="N3169" s="32">
        <v>384954.53000000032</v>
      </c>
      <c r="O3169" s="32">
        <v>384954.52999999997</v>
      </c>
      <c r="P3169" s="32">
        <v>384954.52999999997</v>
      </c>
      <c r="Q3169" s="32">
        <v>380648.43</v>
      </c>
      <c r="R3169" s="32">
        <v>380648.43</v>
      </c>
      <c r="S3169" s="32">
        <v>380648.43</v>
      </c>
    </row>
    <row r="3170" spans="2:19">
      <c r="B3170" s="5">
        <v>1990</v>
      </c>
      <c r="C3170" s="32">
        <v>634158.99</v>
      </c>
      <c r="D3170" s="32">
        <v>628335.38</v>
      </c>
      <c r="E3170" s="32">
        <v>623939.29</v>
      </c>
      <c r="F3170" s="32">
        <v>622511.77</v>
      </c>
      <c r="G3170" s="32">
        <v>628217.27999999956</v>
      </c>
      <c r="H3170" s="32">
        <v>634040.88999999955</v>
      </c>
      <c r="I3170" s="32">
        <v>628217.27999999956</v>
      </c>
      <c r="J3170" s="32">
        <v>628217.27999999956</v>
      </c>
      <c r="K3170" s="32">
        <v>628217.27999999956</v>
      </c>
      <c r="L3170" s="32">
        <v>618115.6799999997</v>
      </c>
      <c r="M3170" s="32">
        <v>618115.6799999997</v>
      </c>
      <c r="N3170" s="32">
        <v>618115.6799999997</v>
      </c>
      <c r="O3170" s="32">
        <v>618115.68000000005</v>
      </c>
      <c r="P3170" s="32">
        <v>618115.68000000005</v>
      </c>
      <c r="Q3170" s="32">
        <v>618115.68000000005</v>
      </c>
      <c r="R3170" s="32">
        <v>618115.68000000005</v>
      </c>
      <c r="S3170" s="32">
        <v>618115.68000000005</v>
      </c>
    </row>
    <row r="3171" spans="2:19">
      <c r="B3171" s="5">
        <v>1989</v>
      </c>
      <c r="C3171" s="32">
        <v>336859.19</v>
      </c>
      <c r="D3171" s="32">
        <v>336859.19</v>
      </c>
      <c r="E3171" s="32">
        <v>336070.69</v>
      </c>
      <c r="F3171" s="32">
        <v>336070.69</v>
      </c>
      <c r="G3171" s="32">
        <v>340696.35000000015</v>
      </c>
      <c r="H3171" s="32">
        <v>359277.86000000016</v>
      </c>
      <c r="I3171" s="32">
        <v>350616.86000000016</v>
      </c>
      <c r="J3171" s="32">
        <v>356385.21000000014</v>
      </c>
      <c r="K3171" s="32">
        <v>356385.21000000014</v>
      </c>
      <c r="L3171" s="32">
        <v>359548.85000000009</v>
      </c>
      <c r="M3171" s="32">
        <v>359548.85000000009</v>
      </c>
      <c r="N3171" s="32">
        <v>359548.85000000009</v>
      </c>
      <c r="O3171" s="32">
        <v>359548.85</v>
      </c>
      <c r="P3171" s="32">
        <v>359548.84999999992</v>
      </c>
      <c r="Q3171" s="32">
        <v>355711.68999999994</v>
      </c>
      <c r="R3171" s="32">
        <v>355711.68999999994</v>
      </c>
      <c r="S3171" s="32">
        <v>355711.68999999994</v>
      </c>
    </row>
    <row r="3172" spans="2:19">
      <c r="B3172" s="5">
        <v>1988</v>
      </c>
      <c r="C3172" s="32">
        <v>864440.92</v>
      </c>
      <c r="D3172" s="32">
        <v>864440.92</v>
      </c>
      <c r="E3172" s="32">
        <v>864440.92</v>
      </c>
      <c r="F3172" s="32">
        <v>864440.92</v>
      </c>
      <c r="G3172" s="32">
        <v>870199.09000000008</v>
      </c>
      <c r="H3172" s="32">
        <v>870199.09000000008</v>
      </c>
      <c r="I3172" s="32">
        <v>870199.09000000008</v>
      </c>
      <c r="J3172" s="32">
        <v>870199.09000000008</v>
      </c>
      <c r="K3172" s="32">
        <v>870199.09000000008</v>
      </c>
      <c r="L3172" s="32">
        <v>886365.8</v>
      </c>
      <c r="M3172" s="32">
        <v>886365.8</v>
      </c>
      <c r="N3172" s="32">
        <v>886365.8</v>
      </c>
      <c r="O3172" s="32">
        <v>886365.8</v>
      </c>
      <c r="P3172" s="32">
        <v>886365.8</v>
      </c>
      <c r="Q3172" s="32">
        <v>886365.8</v>
      </c>
      <c r="R3172" s="32">
        <v>878282.45</v>
      </c>
      <c r="S3172" s="32">
        <v>878282.45</v>
      </c>
    </row>
    <row r="3173" spans="2:19">
      <c r="B3173" s="5">
        <v>1987</v>
      </c>
      <c r="C3173" s="32">
        <v>830503.67</v>
      </c>
      <c r="D3173" s="32">
        <v>830503.67</v>
      </c>
      <c r="E3173" s="32">
        <v>830503.67</v>
      </c>
      <c r="F3173" s="32">
        <v>830503.67</v>
      </c>
      <c r="G3173" s="32">
        <v>830503.66999999969</v>
      </c>
      <c r="H3173" s="32">
        <v>830503.66999999969</v>
      </c>
      <c r="I3173" s="32">
        <v>830503.66999999969</v>
      </c>
      <c r="J3173" s="32">
        <v>830503.66999999969</v>
      </c>
      <c r="K3173" s="32">
        <v>830503.66999999969</v>
      </c>
      <c r="L3173" s="32">
        <v>844410.07999999973</v>
      </c>
      <c r="M3173" s="32">
        <v>844410.07999999973</v>
      </c>
      <c r="N3173" s="32">
        <v>844410.08</v>
      </c>
      <c r="O3173" s="32">
        <v>844410.08</v>
      </c>
      <c r="P3173" s="32">
        <v>844410.08</v>
      </c>
      <c r="Q3173" s="32">
        <v>841125.09</v>
      </c>
      <c r="R3173" s="32">
        <v>841125.09</v>
      </c>
      <c r="S3173" s="32">
        <v>837840.1</v>
      </c>
    </row>
    <row r="3174" spans="2:19">
      <c r="B3174" s="5">
        <v>1986</v>
      </c>
      <c r="C3174" s="32">
        <v>835185.6</v>
      </c>
      <c r="D3174" s="32">
        <v>835185.6</v>
      </c>
      <c r="E3174" s="32">
        <v>832283.51</v>
      </c>
      <c r="F3174" s="32">
        <v>825666.67</v>
      </c>
      <c r="G3174" s="32">
        <v>829289.38</v>
      </c>
      <c r="H3174" s="32">
        <v>842431.02</v>
      </c>
      <c r="I3174" s="32">
        <v>829289.38</v>
      </c>
      <c r="J3174" s="32">
        <v>825666.66999999969</v>
      </c>
      <c r="K3174" s="32">
        <v>825666.66999999969</v>
      </c>
      <c r="L3174" s="32">
        <v>825666.66999999969</v>
      </c>
      <c r="M3174" s="32">
        <v>825666.66999999993</v>
      </c>
      <c r="N3174" s="32">
        <v>825666.66999999993</v>
      </c>
      <c r="O3174" s="32">
        <v>822785.53999999992</v>
      </c>
      <c r="P3174" s="32">
        <v>822785.53999999992</v>
      </c>
      <c r="Q3174" s="32">
        <v>822785.53999999992</v>
      </c>
      <c r="R3174" s="32">
        <v>817723.75</v>
      </c>
      <c r="S3174" s="32">
        <v>817723.75</v>
      </c>
    </row>
    <row r="3175" spans="2:19">
      <c r="B3175" s="5">
        <v>1985</v>
      </c>
      <c r="C3175" s="32">
        <v>481540.14999999997</v>
      </c>
      <c r="D3175" s="32">
        <v>481540.14999999997</v>
      </c>
      <c r="E3175" s="32">
        <v>486412.75999999995</v>
      </c>
      <c r="F3175" s="32">
        <v>486412.75999999995</v>
      </c>
      <c r="G3175" s="32">
        <v>486412.76000000024</v>
      </c>
      <c r="H3175" s="32">
        <v>477967.75000000023</v>
      </c>
      <c r="I3175" s="32">
        <v>477967.75000000023</v>
      </c>
      <c r="J3175" s="32">
        <v>491179.5300000002</v>
      </c>
      <c r="K3175" s="32">
        <v>491179.5300000002</v>
      </c>
      <c r="L3175" s="32">
        <v>499624.54</v>
      </c>
      <c r="M3175" s="32">
        <v>499624.54</v>
      </c>
      <c r="N3175" s="32">
        <v>499624.54</v>
      </c>
      <c r="O3175" s="32">
        <v>499624.54</v>
      </c>
      <c r="P3175" s="32">
        <v>499624.54</v>
      </c>
      <c r="Q3175" s="32">
        <v>496089.47</v>
      </c>
      <c r="R3175" s="32">
        <v>493240.55</v>
      </c>
      <c r="S3175" s="32">
        <v>493240.55</v>
      </c>
    </row>
    <row r="3176" spans="2:19">
      <c r="B3176" s="5">
        <v>1984</v>
      </c>
      <c r="C3176" s="32">
        <v>204416.26</v>
      </c>
      <c r="D3176" s="32">
        <v>209006.02000000002</v>
      </c>
      <c r="E3176" s="32">
        <v>209006.02000000002</v>
      </c>
      <c r="F3176" s="32">
        <v>203023.29</v>
      </c>
      <c r="G3176" s="32">
        <v>211736.82999999987</v>
      </c>
      <c r="H3176" s="32">
        <v>222433.83999999985</v>
      </c>
      <c r="I3176" s="32">
        <v>213005.27999999985</v>
      </c>
      <c r="J3176" s="32">
        <v>204921.2099999999</v>
      </c>
      <c r="K3176" s="32">
        <v>204921.21</v>
      </c>
      <c r="L3176" s="32">
        <v>204921.21</v>
      </c>
      <c r="M3176" s="32">
        <v>204921.21</v>
      </c>
      <c r="N3176" s="32">
        <v>204921.21000000002</v>
      </c>
      <c r="O3176" s="32">
        <v>204921.21000000002</v>
      </c>
      <c r="P3176" s="32">
        <v>204921.21000000002</v>
      </c>
      <c r="Q3176" s="32">
        <v>196207.67000000004</v>
      </c>
      <c r="R3176" s="32">
        <v>191617.91000000003</v>
      </c>
      <c r="S3176" s="32">
        <v>191617.91000000003</v>
      </c>
    </row>
    <row r="3177" spans="2:19">
      <c r="B3177" s="5">
        <v>1983</v>
      </c>
      <c r="C3177" s="32">
        <v>318505.59999999998</v>
      </c>
      <c r="D3177" s="32">
        <v>322398.89</v>
      </c>
      <c r="E3177" s="32">
        <v>327860.51</v>
      </c>
      <c r="F3177" s="32">
        <v>328412.94</v>
      </c>
      <c r="G3177" s="32">
        <v>336183.21999999968</v>
      </c>
      <c r="H3177" s="32">
        <v>334598.58999999968</v>
      </c>
      <c r="I3177" s="32">
        <v>333452.40999999968</v>
      </c>
      <c r="J3177" s="32">
        <v>329689.39999999997</v>
      </c>
      <c r="K3177" s="32">
        <v>325926.38999999996</v>
      </c>
      <c r="L3177" s="32">
        <v>321644.77999999997</v>
      </c>
      <c r="M3177" s="32">
        <v>318913.96999999997</v>
      </c>
      <c r="N3177" s="32">
        <v>318913.96999999997</v>
      </c>
      <c r="O3177" s="32">
        <v>318913.96999999997</v>
      </c>
      <c r="P3177" s="32">
        <v>310591.26</v>
      </c>
      <c r="Q3177" s="32">
        <v>295534.21999999997</v>
      </c>
      <c r="R3177" s="32">
        <v>291252.61</v>
      </c>
      <c r="S3177" s="32">
        <v>291252.61</v>
      </c>
    </row>
    <row r="3178" spans="2:19">
      <c r="B3178" s="5">
        <v>1982</v>
      </c>
      <c r="C3178" s="32">
        <v>405309.42</v>
      </c>
      <c r="D3178" s="32">
        <v>398487.95999999996</v>
      </c>
      <c r="E3178" s="32">
        <v>392596.94999999995</v>
      </c>
      <c r="F3178" s="32">
        <v>391766.36999999994</v>
      </c>
      <c r="G3178" s="32">
        <v>398487.95999999985</v>
      </c>
      <c r="H3178" s="32">
        <v>411100.55999999982</v>
      </c>
      <c r="I3178" s="32">
        <v>398487.96</v>
      </c>
      <c r="J3178" s="32">
        <v>398487.96</v>
      </c>
      <c r="K3178" s="32">
        <v>395077.23000000004</v>
      </c>
      <c r="L3178" s="32">
        <v>392596.95</v>
      </c>
      <c r="M3178" s="32">
        <v>383295.21</v>
      </c>
      <c r="N3178" s="32">
        <v>379884.48000000004</v>
      </c>
      <c r="O3178" s="32">
        <v>379884.48000000004</v>
      </c>
      <c r="P3178" s="32">
        <v>376473.75</v>
      </c>
      <c r="Q3178" s="32">
        <v>373993.47000000003</v>
      </c>
      <c r="R3178" s="32">
        <v>373993.47000000003</v>
      </c>
      <c r="S3178" s="32">
        <v>371513.19</v>
      </c>
    </row>
    <row r="3179" spans="2:19">
      <c r="B3179" s="5">
        <v>1981</v>
      </c>
      <c r="C3179" s="32">
        <v>588886.55000000005</v>
      </c>
      <c r="D3179" s="32">
        <v>585012.98</v>
      </c>
      <c r="E3179" s="32">
        <v>573545.22000000009</v>
      </c>
      <c r="F3179" s="32">
        <v>582342.78000000014</v>
      </c>
      <c r="G3179" s="32">
        <v>584311.24999999988</v>
      </c>
      <c r="H3179" s="32">
        <v>584311.25</v>
      </c>
      <c r="I3179" s="32">
        <v>574270</v>
      </c>
      <c r="J3179" s="32">
        <v>563464.84</v>
      </c>
      <c r="K3179" s="32">
        <v>563464.84</v>
      </c>
      <c r="L3179" s="32">
        <v>563464.84</v>
      </c>
      <c r="M3179" s="32">
        <v>563464.84</v>
      </c>
      <c r="N3179" s="32">
        <v>563464.84</v>
      </c>
      <c r="O3179" s="32">
        <v>557520.29999999993</v>
      </c>
      <c r="P3179" s="32">
        <v>555551.82999999996</v>
      </c>
      <c r="Q3179" s="32">
        <v>551575.75999999989</v>
      </c>
      <c r="R3179" s="32">
        <v>548180.77999999991</v>
      </c>
      <c r="S3179" s="32">
        <v>548180.77999999991</v>
      </c>
    </row>
    <row r="3180" spans="2:19">
      <c r="B3180" s="5">
        <v>1980</v>
      </c>
      <c r="C3180" s="32">
        <v>260350.85</v>
      </c>
      <c r="D3180" s="32">
        <v>254377.80000000002</v>
      </c>
      <c r="E3180" s="32">
        <v>253609.38</v>
      </c>
      <c r="F3180" s="32">
        <v>253609.38</v>
      </c>
      <c r="G3180" s="32">
        <v>255486.84</v>
      </c>
      <c r="H3180" s="32">
        <v>255486.84</v>
      </c>
      <c r="I3180" s="32">
        <v>255486.84</v>
      </c>
      <c r="J3180" s="32">
        <v>255486.84</v>
      </c>
      <c r="K3180" s="32">
        <v>253609.38</v>
      </c>
      <c r="L3180" s="32">
        <v>251731.92</v>
      </c>
      <c r="M3180" s="32">
        <v>251731.92</v>
      </c>
      <c r="N3180" s="32">
        <v>249854.46000000002</v>
      </c>
      <c r="O3180" s="32">
        <v>249854.46000000002</v>
      </c>
      <c r="P3180" s="32">
        <v>240304.26</v>
      </c>
      <c r="Q3180" s="32">
        <v>240304.26</v>
      </c>
      <c r="R3180" s="32">
        <v>240304.26</v>
      </c>
      <c r="S3180" s="32">
        <v>240304.26</v>
      </c>
    </row>
    <row r="3181" spans="2:19">
      <c r="B3181" s="5">
        <v>1979</v>
      </c>
      <c r="C3181" s="32">
        <v>228231.25</v>
      </c>
      <c r="D3181" s="32">
        <v>222731.89</v>
      </c>
      <c r="E3181" s="32">
        <v>226549.15</v>
      </c>
      <c r="F3181" s="32">
        <v>226549.15</v>
      </c>
      <c r="G3181" s="32">
        <v>236102.8</v>
      </c>
      <c r="H3181" s="32">
        <v>234186.48</v>
      </c>
      <c r="I3181" s="32">
        <v>230822.28</v>
      </c>
      <c r="J3181" s="32">
        <v>228072.6</v>
      </c>
      <c r="K3181" s="32">
        <v>228072.6</v>
      </c>
      <c r="L3181" s="32">
        <v>228072.6</v>
      </c>
      <c r="M3181" s="32">
        <v>228072.6</v>
      </c>
      <c r="N3181" s="32">
        <v>228072.6</v>
      </c>
      <c r="O3181" s="32">
        <v>221724.5</v>
      </c>
      <c r="P3181" s="32">
        <v>215376.4</v>
      </c>
      <c r="Q3181" s="32">
        <v>208718.97</v>
      </c>
      <c r="R3181" s="32">
        <v>205969.28999999998</v>
      </c>
      <c r="S3181" s="32">
        <v>204287.19</v>
      </c>
    </row>
    <row r="3182" spans="2:19">
      <c r="B3182" s="5">
        <v>1978</v>
      </c>
      <c r="C3182" s="32">
        <v>958846.25</v>
      </c>
      <c r="D3182" s="32">
        <v>958846.25</v>
      </c>
      <c r="E3182" s="32">
        <v>958846.25</v>
      </c>
      <c r="F3182" s="32">
        <v>962358.53</v>
      </c>
      <c r="G3182" s="32">
        <v>954455.64</v>
      </c>
      <c r="H3182" s="32">
        <v>954455.64</v>
      </c>
      <c r="I3182" s="32">
        <v>958732.48</v>
      </c>
      <c r="J3182" s="32">
        <v>958732.48</v>
      </c>
      <c r="K3182" s="32">
        <v>958732.48</v>
      </c>
      <c r="L3182" s="32">
        <v>958732.48</v>
      </c>
      <c r="M3182" s="32">
        <v>958732.48</v>
      </c>
      <c r="N3182" s="32">
        <v>915705.16</v>
      </c>
      <c r="O3182" s="32">
        <v>868097.46000000008</v>
      </c>
      <c r="P3182" s="32">
        <v>854107.09000000008</v>
      </c>
      <c r="Q3182" s="32">
        <v>851418.12</v>
      </c>
      <c r="R3182" s="32">
        <v>847141.28</v>
      </c>
      <c r="S3182" s="32">
        <v>847141.28</v>
      </c>
    </row>
    <row r="3183" spans="2:19">
      <c r="B3183" s="5">
        <v>1977</v>
      </c>
      <c r="C3183" s="32">
        <v>1023914.66</v>
      </c>
      <c r="D3183" s="32">
        <v>1027467.03</v>
      </c>
      <c r="E3183" s="32">
        <v>1020610.16</v>
      </c>
      <c r="F3183" s="32">
        <v>1022757.91</v>
      </c>
      <c r="G3183" s="32">
        <v>1040044.06</v>
      </c>
      <c r="H3183" s="32">
        <v>1035618.66</v>
      </c>
      <c r="I3183" s="32">
        <v>1031193.24</v>
      </c>
      <c r="J3183" s="32">
        <v>987571.28</v>
      </c>
      <c r="K3183" s="32">
        <v>984624.03</v>
      </c>
      <c r="L3183" s="32">
        <v>973247.7</v>
      </c>
      <c r="M3183" s="32">
        <v>969695.33</v>
      </c>
      <c r="N3183" s="32">
        <v>963295.58</v>
      </c>
      <c r="O3183" s="32">
        <v>956686.58</v>
      </c>
      <c r="P3183" s="32">
        <v>936874.9</v>
      </c>
      <c r="Q3183" s="32">
        <v>933322.53</v>
      </c>
      <c r="R3183" s="32">
        <v>931917.91</v>
      </c>
      <c r="S3183" s="32">
        <v>931917.91</v>
      </c>
    </row>
    <row r="3184" spans="2:19">
      <c r="B3184" s="5">
        <v>1976</v>
      </c>
      <c r="C3184" s="32">
        <v>974542.25</v>
      </c>
      <c r="D3184" s="32">
        <v>971269.48</v>
      </c>
      <c r="E3184" s="32">
        <v>964723.94</v>
      </c>
      <c r="F3184" s="32">
        <v>967996.71</v>
      </c>
      <c r="G3184" s="32">
        <v>974542.25</v>
      </c>
      <c r="H3184" s="32">
        <v>927396.55</v>
      </c>
      <c r="I3184" s="32">
        <v>924123.78</v>
      </c>
      <c r="J3184" s="32">
        <v>919057.78</v>
      </c>
      <c r="K3184" s="32">
        <v>912110.55</v>
      </c>
      <c r="L3184" s="32">
        <v>905565.01</v>
      </c>
      <c r="M3184" s="32">
        <v>893029.9</v>
      </c>
      <c r="N3184" s="32">
        <v>886484.36</v>
      </c>
      <c r="O3184" s="32">
        <v>836806.17</v>
      </c>
      <c r="P3184" s="32">
        <v>833533.4</v>
      </c>
      <c r="Q3184" s="32">
        <v>824271.06</v>
      </c>
      <c r="R3184" s="32">
        <v>815932.29</v>
      </c>
      <c r="S3184" s="32">
        <v>813215.49</v>
      </c>
    </row>
    <row r="3185" spans="2:19">
      <c r="B3185" s="5">
        <v>1975</v>
      </c>
      <c r="C3185" s="32">
        <v>584208.23</v>
      </c>
      <c r="D3185" s="32">
        <v>586236.4</v>
      </c>
      <c r="E3185" s="32">
        <v>576766.6</v>
      </c>
      <c r="F3185" s="32">
        <v>581051.63</v>
      </c>
      <c r="G3185" s="32">
        <v>581051.63</v>
      </c>
      <c r="H3185" s="32">
        <v>581051.63</v>
      </c>
      <c r="I3185" s="32">
        <v>581051.63</v>
      </c>
      <c r="J3185" s="32">
        <v>581051.63</v>
      </c>
      <c r="K3185" s="32">
        <v>581051.63</v>
      </c>
      <c r="L3185" s="32">
        <v>578225.74</v>
      </c>
      <c r="M3185" s="32">
        <v>578225.74</v>
      </c>
      <c r="N3185" s="32">
        <v>494184.22</v>
      </c>
      <c r="O3185" s="32">
        <v>485375.86</v>
      </c>
      <c r="P3185" s="32">
        <v>479393.37</v>
      </c>
      <c r="Q3185" s="32">
        <v>427813.16</v>
      </c>
      <c r="R3185" s="32">
        <v>424656.56</v>
      </c>
      <c r="S3185" s="32">
        <v>424656.56</v>
      </c>
    </row>
    <row r="3186" spans="2:19">
      <c r="B3186" s="5">
        <v>1974</v>
      </c>
      <c r="C3186" s="32">
        <v>543317.25</v>
      </c>
      <c r="D3186" s="32">
        <v>546447.28</v>
      </c>
      <c r="E3186" s="32">
        <v>534275.97</v>
      </c>
      <c r="F3186" s="32">
        <v>532015.65</v>
      </c>
      <c r="G3186" s="32">
        <v>536536.29</v>
      </c>
      <c r="H3186" s="32">
        <v>536536.29</v>
      </c>
      <c r="I3186" s="32">
        <v>529755.32999999996</v>
      </c>
      <c r="J3186" s="32">
        <v>529755.32999999996</v>
      </c>
      <c r="K3186" s="32">
        <v>529755.32999999996</v>
      </c>
      <c r="L3186" s="32">
        <v>527495.01</v>
      </c>
      <c r="M3186" s="32">
        <v>522602.81</v>
      </c>
      <c r="N3186" s="32">
        <v>518082.17000000004</v>
      </c>
      <c r="O3186" s="32">
        <v>513561.53</v>
      </c>
      <c r="P3186" s="32">
        <v>511301.21</v>
      </c>
      <c r="Q3186" s="32">
        <v>507278.72000000003</v>
      </c>
      <c r="R3186" s="32">
        <v>502758.08</v>
      </c>
      <c r="S3186" s="32">
        <v>502758.08</v>
      </c>
    </row>
    <row r="3187" spans="2:19">
      <c r="B3187" s="5">
        <v>1973</v>
      </c>
      <c r="C3187" s="32">
        <v>296107.96999999997</v>
      </c>
      <c r="D3187" s="32">
        <v>295270.53000000003</v>
      </c>
      <c r="E3187" s="32">
        <v>297608.82</v>
      </c>
      <c r="F3187" s="32">
        <v>293187.21999999997</v>
      </c>
      <c r="G3187" s="32">
        <v>299364.67</v>
      </c>
      <c r="H3187" s="32">
        <v>302644.65999999997</v>
      </c>
      <c r="I3187" s="32">
        <v>288693.15000000002</v>
      </c>
      <c r="J3187" s="32">
        <v>286937.3</v>
      </c>
      <c r="K3187" s="32">
        <v>272985.8</v>
      </c>
      <c r="L3187" s="32">
        <v>263887.59999999998</v>
      </c>
      <c r="M3187" s="32">
        <v>257455.16</v>
      </c>
      <c r="N3187" s="32">
        <v>248101.96000000002</v>
      </c>
      <c r="O3187" s="32">
        <v>245763.66</v>
      </c>
      <c r="P3187" s="32">
        <v>237575.36000000002</v>
      </c>
      <c r="Q3187" s="32">
        <v>228372.90000000002</v>
      </c>
      <c r="R3187" s="32">
        <v>224206.30000000002</v>
      </c>
      <c r="S3187" s="32">
        <v>222450.45</v>
      </c>
    </row>
    <row r="3188" spans="2:19">
      <c r="B3188" s="5">
        <v>1972</v>
      </c>
      <c r="C3188" s="32">
        <v>670196.99</v>
      </c>
      <c r="D3188" s="32">
        <v>670196.99</v>
      </c>
      <c r="E3188" s="32">
        <v>664170.64</v>
      </c>
      <c r="F3188" s="32">
        <v>663955.75</v>
      </c>
      <c r="G3188" s="32">
        <v>678840.57</v>
      </c>
      <c r="H3188" s="32">
        <v>670196.99</v>
      </c>
      <c r="I3188" s="32">
        <v>661264.91</v>
      </c>
      <c r="J3188" s="32">
        <v>661264.91</v>
      </c>
      <c r="K3188" s="32">
        <v>658144.29</v>
      </c>
      <c r="L3188" s="32">
        <v>652596.25</v>
      </c>
      <c r="M3188" s="32">
        <v>645378.47</v>
      </c>
      <c r="N3188" s="32">
        <v>642257.85</v>
      </c>
      <c r="O3188" s="32">
        <v>457969.3</v>
      </c>
      <c r="P3188" s="32">
        <v>426739.08</v>
      </c>
      <c r="Q3188" s="32">
        <v>424311.66</v>
      </c>
      <c r="R3188" s="32">
        <v>383955.43</v>
      </c>
      <c r="S3188" s="32">
        <v>383955.43</v>
      </c>
    </row>
    <row r="3189" spans="2:19">
      <c r="B3189" s="5">
        <v>1971</v>
      </c>
      <c r="C3189" s="32">
        <v>693441.44</v>
      </c>
      <c r="D3189" s="32">
        <v>693441.44</v>
      </c>
      <c r="E3189" s="32">
        <v>686816.25</v>
      </c>
      <c r="F3189" s="32">
        <v>689137.9</v>
      </c>
      <c r="G3189" s="32">
        <v>695763.09</v>
      </c>
      <c r="H3189" s="32">
        <v>691962</v>
      </c>
      <c r="I3189" s="32">
        <v>681535.72</v>
      </c>
      <c r="J3189" s="32">
        <v>681535.72</v>
      </c>
      <c r="K3189" s="32">
        <v>673565.87</v>
      </c>
      <c r="L3189" s="32">
        <v>664116.57999999996</v>
      </c>
      <c r="M3189" s="32">
        <v>664116.57999999996</v>
      </c>
      <c r="N3189" s="32">
        <v>664116.58000000007</v>
      </c>
      <c r="O3189" s="32">
        <v>660315.49</v>
      </c>
      <c r="P3189" s="32">
        <v>656514.4</v>
      </c>
      <c r="Q3189" s="32">
        <v>643264.02</v>
      </c>
      <c r="R3189" s="32">
        <v>478243.2</v>
      </c>
      <c r="S3189" s="32">
        <v>478243.2</v>
      </c>
    </row>
    <row r="3190" spans="2:19">
      <c r="B3190" s="5">
        <v>1970</v>
      </c>
      <c r="C3190" s="32">
        <v>1099375.27</v>
      </c>
      <c r="D3190" s="32">
        <v>1102355.3799999999</v>
      </c>
      <c r="E3190" s="32">
        <v>1096395.1599999999</v>
      </c>
      <c r="F3190" s="32">
        <v>1096395.1599999999</v>
      </c>
      <c r="G3190" s="32">
        <v>1106715.1200000001</v>
      </c>
      <c r="H3190" s="32">
        <v>1097147.27</v>
      </c>
      <c r="I3190" s="32">
        <v>965216.31</v>
      </c>
      <c r="J3190" s="32">
        <v>965216.30999999994</v>
      </c>
      <c r="K3190" s="32">
        <v>960304.23</v>
      </c>
      <c r="L3190" s="32">
        <v>817096.33</v>
      </c>
      <c r="M3190" s="32">
        <v>687831.77</v>
      </c>
      <c r="N3190" s="32">
        <v>646810.62</v>
      </c>
      <c r="O3190" s="32">
        <v>646810.62</v>
      </c>
      <c r="P3190" s="32">
        <v>515163.62</v>
      </c>
      <c r="Q3190" s="32">
        <v>512183.51</v>
      </c>
      <c r="R3190" s="32">
        <v>509203.39999999997</v>
      </c>
      <c r="S3190" s="32">
        <v>506223.29</v>
      </c>
    </row>
    <row r="3191" spans="2:19">
      <c r="B3191" s="5">
        <v>1969</v>
      </c>
      <c r="C3191" s="32">
        <v>881737.48</v>
      </c>
      <c r="D3191" s="32">
        <v>881737.48</v>
      </c>
      <c r="E3191" s="32">
        <v>881737.48</v>
      </c>
      <c r="F3191" s="32">
        <v>854570.33</v>
      </c>
      <c r="G3191" s="32">
        <v>856471.54</v>
      </c>
      <c r="H3191" s="32">
        <v>856471.54</v>
      </c>
      <c r="I3191" s="32">
        <v>854570.33</v>
      </c>
      <c r="J3191" s="32">
        <v>854570.33</v>
      </c>
      <c r="K3191" s="32">
        <v>851857.97</v>
      </c>
      <c r="L3191" s="32">
        <v>847244.4</v>
      </c>
      <c r="M3191" s="32">
        <v>847244.4</v>
      </c>
      <c r="N3191" s="32">
        <v>844484.39999999991</v>
      </c>
      <c r="O3191" s="32">
        <v>673463.91999999993</v>
      </c>
      <c r="P3191" s="32">
        <v>667991.55999999994</v>
      </c>
      <c r="Q3191" s="32">
        <v>667991.55999999994</v>
      </c>
      <c r="R3191" s="32">
        <v>667991.55999999994</v>
      </c>
      <c r="S3191" s="32">
        <v>489022.7</v>
      </c>
    </row>
    <row r="3192" spans="2:19">
      <c r="B3192" s="5">
        <v>1968</v>
      </c>
      <c r="C3192" s="32">
        <v>132121.79</v>
      </c>
      <c r="D3192" s="32">
        <v>132121.79</v>
      </c>
      <c r="E3192" s="32">
        <v>129177.56</v>
      </c>
      <c r="F3192" s="32">
        <v>129177.56</v>
      </c>
      <c r="G3192" s="32">
        <v>133999.69</v>
      </c>
      <c r="H3192" s="32">
        <v>133999.69</v>
      </c>
      <c r="I3192" s="32">
        <v>131055.46</v>
      </c>
      <c r="J3192" s="32">
        <v>128111.23</v>
      </c>
      <c r="K3192" s="32">
        <v>125826.97</v>
      </c>
      <c r="L3192" s="32">
        <v>123542.69</v>
      </c>
      <c r="M3192" s="32">
        <v>123542.69</v>
      </c>
      <c r="N3192" s="32">
        <v>123542.69</v>
      </c>
      <c r="O3192" s="32">
        <v>120598.45999999999</v>
      </c>
      <c r="P3192" s="32">
        <v>120598.45999999999</v>
      </c>
      <c r="Q3192" s="32">
        <v>120598.45999999999</v>
      </c>
      <c r="R3192" s="32">
        <v>114710</v>
      </c>
      <c r="S3192" s="32">
        <v>108821.54</v>
      </c>
    </row>
    <row r="3193" spans="2:19">
      <c r="B3193" s="5">
        <v>1967</v>
      </c>
      <c r="C3193" s="32">
        <v>151049.93</v>
      </c>
      <c r="D3193" s="32">
        <v>147358.39999999999</v>
      </c>
      <c r="E3193" s="32">
        <v>147358.39999999999</v>
      </c>
      <c r="F3193" s="32">
        <v>145180.79999999999</v>
      </c>
      <c r="G3193" s="32">
        <v>145180.79999999999</v>
      </c>
      <c r="H3193" s="32">
        <v>145180.79999999999</v>
      </c>
      <c r="I3193" s="32">
        <v>145180.79999999999</v>
      </c>
      <c r="J3193" s="32">
        <v>145180.79999999999</v>
      </c>
      <c r="K3193" s="32">
        <v>145180.79999999999</v>
      </c>
      <c r="L3193" s="32">
        <v>145180.79999999999</v>
      </c>
      <c r="M3193" s="32">
        <v>140177</v>
      </c>
      <c r="N3193" s="32">
        <v>140177</v>
      </c>
      <c r="O3193" s="32">
        <v>140177</v>
      </c>
      <c r="P3193" s="32">
        <v>135821.79999999999</v>
      </c>
      <c r="Q3193" s="32">
        <v>135821.79999999999</v>
      </c>
      <c r="R3193" s="32">
        <v>132995.6</v>
      </c>
      <c r="S3193" s="32">
        <v>132995.6</v>
      </c>
    </row>
    <row r="3194" spans="2:19">
      <c r="B3194" s="5">
        <v>1966</v>
      </c>
      <c r="C3194" s="32">
        <v>170943.05</v>
      </c>
      <c r="D3194" s="32">
        <v>170943.05</v>
      </c>
      <c r="E3194" s="32">
        <v>168791.73</v>
      </c>
      <c r="F3194" s="32">
        <v>168791.73</v>
      </c>
      <c r="G3194" s="32">
        <v>170943.05</v>
      </c>
      <c r="H3194" s="32">
        <v>163350.85</v>
      </c>
      <c r="I3194" s="32">
        <v>157291.93</v>
      </c>
      <c r="J3194" s="32">
        <v>157291.93</v>
      </c>
      <c r="K3194" s="32">
        <v>157291.93</v>
      </c>
      <c r="L3194" s="32">
        <v>149081.69</v>
      </c>
      <c r="M3194" s="32">
        <v>146052.23000000001</v>
      </c>
      <c r="N3194" s="32">
        <v>146052.23000000001</v>
      </c>
      <c r="O3194" s="32">
        <v>146052.23000000001</v>
      </c>
      <c r="P3194" s="32">
        <v>143900.91</v>
      </c>
      <c r="Q3194" s="32">
        <v>143900.91</v>
      </c>
      <c r="R3194" s="32">
        <v>103964.87000000001</v>
      </c>
      <c r="S3194" s="32">
        <v>101553.45000000001</v>
      </c>
    </row>
    <row r="3195" spans="2:19">
      <c r="B3195" s="5">
        <v>1965</v>
      </c>
      <c r="C3195" s="32">
        <v>164908.54999999999</v>
      </c>
      <c r="D3195" s="32">
        <v>162845.54</v>
      </c>
      <c r="E3195" s="32">
        <v>156049.54999999999</v>
      </c>
      <c r="F3195" s="32">
        <v>156049.54999999999</v>
      </c>
      <c r="G3195" s="32">
        <v>155586.64000000001</v>
      </c>
      <c r="H3195" s="32">
        <v>148659.09</v>
      </c>
      <c r="I3195" s="32">
        <v>139824.13</v>
      </c>
      <c r="J3195" s="32">
        <v>139824.13</v>
      </c>
      <c r="K3195" s="32">
        <v>131504.38</v>
      </c>
      <c r="L3195" s="32">
        <v>128337.84</v>
      </c>
      <c r="M3195" s="32">
        <v>125171.3</v>
      </c>
      <c r="N3195" s="32">
        <v>122398.05</v>
      </c>
      <c r="O3195" s="32">
        <v>119231.55</v>
      </c>
      <c r="P3195" s="32">
        <v>109662.31</v>
      </c>
      <c r="Q3195" s="32">
        <v>109662.31</v>
      </c>
      <c r="R3195" s="32">
        <v>106032.86</v>
      </c>
      <c r="S3195" s="32">
        <v>103259.61</v>
      </c>
    </row>
    <row r="3196" spans="2:19">
      <c r="B3196" s="5">
        <v>1964</v>
      </c>
      <c r="C3196" s="32">
        <v>122107.7</v>
      </c>
      <c r="D3196" s="32">
        <v>122107.7</v>
      </c>
      <c r="E3196" s="32">
        <v>122107.7</v>
      </c>
      <c r="F3196" s="32">
        <v>122107.7</v>
      </c>
      <c r="G3196" s="32">
        <v>122107.7</v>
      </c>
      <c r="H3196" s="32">
        <v>116944.52</v>
      </c>
      <c r="I3196" s="32">
        <v>116944.52</v>
      </c>
      <c r="J3196" s="32">
        <v>116944.52</v>
      </c>
      <c r="K3196" s="32">
        <v>113846.37</v>
      </c>
      <c r="L3196" s="32">
        <v>110748.22</v>
      </c>
      <c r="M3196" s="32">
        <v>106876.56</v>
      </c>
      <c r="N3196" s="32">
        <v>104202.13</v>
      </c>
      <c r="O3196" s="32">
        <v>99038.93</v>
      </c>
      <c r="P3196" s="32">
        <v>91295.61</v>
      </c>
      <c r="Q3196" s="32">
        <v>91295.61</v>
      </c>
      <c r="R3196" s="32">
        <v>91295.61</v>
      </c>
      <c r="S3196" s="32">
        <v>88197.46</v>
      </c>
    </row>
    <row r="3197" spans="2:19">
      <c r="B3197" s="5">
        <v>1963</v>
      </c>
      <c r="C3197" s="32">
        <v>112548.62</v>
      </c>
      <c r="D3197" s="32">
        <v>110237.58</v>
      </c>
      <c r="E3197" s="32">
        <v>108586.47</v>
      </c>
      <c r="F3197" s="32">
        <v>104529.11</v>
      </c>
      <c r="G3197" s="32">
        <v>97116.43</v>
      </c>
      <c r="H3197" s="32">
        <v>95465.32</v>
      </c>
      <c r="I3197" s="32">
        <v>96106.95</v>
      </c>
      <c r="J3197" s="32">
        <v>89798.96</v>
      </c>
      <c r="K3197" s="32">
        <v>85524.9</v>
      </c>
      <c r="L3197" s="32">
        <v>85524.9</v>
      </c>
      <c r="M3197" s="32">
        <v>78514.87</v>
      </c>
      <c r="N3197" s="32">
        <v>78514.87</v>
      </c>
      <c r="O3197" s="32">
        <v>75159.55</v>
      </c>
      <c r="P3197" s="32">
        <v>75159.55</v>
      </c>
      <c r="Q3197" s="32">
        <v>75159.55</v>
      </c>
      <c r="R3197" s="32">
        <v>75159.55</v>
      </c>
      <c r="S3197" s="32">
        <v>73508.44</v>
      </c>
    </row>
    <row r="3198" spans="2:19">
      <c r="B3198" s="5">
        <v>1962</v>
      </c>
      <c r="C3198" s="32">
        <v>98049.86</v>
      </c>
      <c r="D3198" s="32">
        <v>93997.66</v>
      </c>
      <c r="E3198" s="32">
        <v>86594.91</v>
      </c>
      <c r="F3198" s="32">
        <v>85383.61</v>
      </c>
      <c r="G3198" s="32">
        <v>86968.61</v>
      </c>
      <c r="H3198" s="32">
        <v>86968.61</v>
      </c>
      <c r="I3198" s="32">
        <v>86968.61</v>
      </c>
      <c r="J3198" s="32">
        <v>84197.89</v>
      </c>
      <c r="K3198" s="32">
        <v>82612.89</v>
      </c>
      <c r="L3198" s="32">
        <v>78560.69</v>
      </c>
      <c r="M3198" s="32">
        <v>76975.69</v>
      </c>
      <c r="N3198" s="32">
        <v>72923.489999999991</v>
      </c>
      <c r="O3198" s="32">
        <v>68871.289999999994</v>
      </c>
      <c r="P3198" s="32">
        <v>68871.289999999994</v>
      </c>
      <c r="Q3198" s="32">
        <v>66690.559999999998</v>
      </c>
      <c r="R3198" s="32">
        <v>66690.559999999998</v>
      </c>
      <c r="S3198" s="32">
        <v>66690.559999999998</v>
      </c>
    </row>
    <row r="3199" spans="2:19">
      <c r="B3199" s="5">
        <v>1961</v>
      </c>
      <c r="C3199" s="32">
        <v>46996.07</v>
      </c>
      <c r="D3199" s="32">
        <v>44236.47</v>
      </c>
      <c r="E3199" s="32">
        <v>40919.32</v>
      </c>
      <c r="F3199" s="32">
        <v>40919.32</v>
      </c>
      <c r="G3199" s="32">
        <v>45123.56</v>
      </c>
      <c r="H3199" s="32">
        <v>41847.26</v>
      </c>
      <c r="I3199" s="32">
        <v>37637.5</v>
      </c>
      <c r="J3199" s="32">
        <v>35538.14</v>
      </c>
      <c r="K3199" s="32">
        <v>35538.14</v>
      </c>
      <c r="L3199" s="32">
        <v>34325.870000000003</v>
      </c>
      <c r="M3199" s="32">
        <v>34325.870000000003</v>
      </c>
      <c r="N3199" s="32">
        <v>34325.870000000003</v>
      </c>
      <c r="O3199" s="32">
        <v>34325.870000000003</v>
      </c>
      <c r="P3199" s="32">
        <v>34325.870000000003</v>
      </c>
      <c r="Q3199" s="32">
        <v>34325.870000000003</v>
      </c>
      <c r="R3199" s="32">
        <v>33148.93</v>
      </c>
      <c r="S3199" s="32">
        <v>33148.93</v>
      </c>
    </row>
    <row r="3200" spans="2:19">
      <c r="B3200" s="5">
        <v>1960</v>
      </c>
      <c r="C3200" s="32">
        <v>48817.93</v>
      </c>
      <c r="D3200" s="32">
        <v>45739.95</v>
      </c>
      <c r="E3200" s="32">
        <v>41424.93</v>
      </c>
      <c r="F3200" s="32">
        <v>41424.93</v>
      </c>
      <c r="G3200" s="32">
        <v>41424.93</v>
      </c>
      <c r="H3200" s="32">
        <v>39923.78</v>
      </c>
      <c r="I3200" s="32">
        <v>38422.629999999997</v>
      </c>
      <c r="J3200" s="32">
        <v>18557.41</v>
      </c>
      <c r="K3200" s="32">
        <v>18557.41</v>
      </c>
      <c r="L3200" s="32">
        <v>18557.41</v>
      </c>
      <c r="M3200" s="32">
        <v>18557.41</v>
      </c>
      <c r="N3200" s="32">
        <v>18557.41</v>
      </c>
      <c r="O3200" s="32">
        <v>18557.41</v>
      </c>
      <c r="P3200" s="32">
        <v>18557.41</v>
      </c>
      <c r="Q3200" s="32">
        <v>18557.41</v>
      </c>
      <c r="R3200" s="32">
        <v>18557.41</v>
      </c>
      <c r="S3200" s="32">
        <v>17056.259999999998</v>
      </c>
    </row>
    <row r="3201" spans="2:19">
      <c r="B3201" s="5">
        <v>1959</v>
      </c>
      <c r="C3201" s="32">
        <v>61758.82</v>
      </c>
      <c r="D3201" s="32">
        <v>58584.07</v>
      </c>
      <c r="E3201" s="32">
        <v>58584.07</v>
      </c>
      <c r="F3201" s="32">
        <v>58584.07</v>
      </c>
      <c r="G3201" s="32">
        <v>60735.49</v>
      </c>
      <c r="H3201" s="32">
        <v>59097.49</v>
      </c>
      <c r="I3201" s="32">
        <v>54284.72</v>
      </c>
      <c r="J3201" s="32">
        <v>54284.72</v>
      </c>
      <c r="K3201" s="32">
        <v>54284.72</v>
      </c>
      <c r="L3201" s="32">
        <v>54284.72</v>
      </c>
      <c r="M3201" s="32">
        <v>54284.72</v>
      </c>
      <c r="N3201" s="32">
        <v>54284.72</v>
      </c>
      <c r="O3201" s="32">
        <v>51109.97</v>
      </c>
      <c r="P3201" s="32">
        <v>51109.97</v>
      </c>
      <c r="Q3201" s="32">
        <v>48958.55</v>
      </c>
      <c r="R3201" s="32">
        <v>48958.55</v>
      </c>
      <c r="S3201" s="32">
        <v>45682.51</v>
      </c>
    </row>
    <row r="3202" spans="2:19">
      <c r="B3202" s="5">
        <v>1958</v>
      </c>
      <c r="C3202" s="32">
        <v>36244.47</v>
      </c>
      <c r="D3202" s="32">
        <v>34548.910000000003</v>
      </c>
      <c r="E3202" s="32">
        <v>34548.910000000003</v>
      </c>
      <c r="F3202" s="32">
        <v>32853.35</v>
      </c>
      <c r="G3202" s="32">
        <v>32853.35</v>
      </c>
      <c r="H3202" s="32">
        <v>30595.16</v>
      </c>
      <c r="I3202" s="32">
        <v>26641.41</v>
      </c>
      <c r="J3202" s="32">
        <v>26641.41</v>
      </c>
      <c r="K3202" s="32">
        <v>24383.22</v>
      </c>
      <c r="L3202" s="32">
        <v>24383.22</v>
      </c>
      <c r="M3202" s="32">
        <v>24383.22</v>
      </c>
      <c r="N3202" s="32">
        <v>24383.22</v>
      </c>
      <c r="O3202" s="32">
        <v>21991.16</v>
      </c>
      <c r="P3202" s="32">
        <v>21991.16</v>
      </c>
      <c r="Q3202" s="32">
        <v>21991.16</v>
      </c>
      <c r="R3202" s="32">
        <v>18037.41</v>
      </c>
      <c r="S3202" s="32">
        <v>15520.11</v>
      </c>
    </row>
    <row r="3203" spans="2:19">
      <c r="B3203" s="5">
        <v>1957</v>
      </c>
      <c r="C3203" s="32">
        <v>46375.96</v>
      </c>
      <c r="D3203" s="32">
        <v>40469.629999999997</v>
      </c>
      <c r="E3203" s="32">
        <v>37168.21</v>
      </c>
      <c r="F3203" s="32">
        <v>34869.99</v>
      </c>
      <c r="G3203" s="32">
        <v>34869.99</v>
      </c>
      <c r="H3203" s="32">
        <v>33219.279999999999</v>
      </c>
      <c r="I3203" s="32">
        <v>29050.76</v>
      </c>
      <c r="J3203" s="32">
        <v>26532.95</v>
      </c>
      <c r="K3203" s="32">
        <v>26532.95</v>
      </c>
      <c r="L3203" s="32">
        <v>26532.95</v>
      </c>
      <c r="M3203" s="32">
        <v>26532.95</v>
      </c>
      <c r="N3203" s="32">
        <v>26532.95</v>
      </c>
      <c r="O3203" s="32">
        <v>26532.95</v>
      </c>
      <c r="P3203" s="32">
        <v>26532.95</v>
      </c>
      <c r="Q3203" s="32">
        <v>26532.95</v>
      </c>
      <c r="R3203" s="32">
        <v>26532.95</v>
      </c>
      <c r="S3203" s="32">
        <v>26532.95</v>
      </c>
    </row>
    <row r="3204" spans="2:19">
      <c r="B3204" s="5">
        <v>1956</v>
      </c>
      <c r="C3204" s="32">
        <v>31766.21</v>
      </c>
      <c r="D3204" s="32">
        <v>29394.16</v>
      </c>
      <c r="E3204" s="32">
        <v>29394.16</v>
      </c>
      <c r="F3204" s="32">
        <v>29394.16</v>
      </c>
      <c r="G3204" s="32">
        <v>26398.94</v>
      </c>
      <c r="H3204" s="32">
        <v>24026.89</v>
      </c>
      <c r="I3204" s="32">
        <v>24026.89</v>
      </c>
      <c r="J3204" s="32">
        <v>24026.89</v>
      </c>
      <c r="K3204" s="32">
        <v>24026.89</v>
      </c>
      <c r="L3204" s="32">
        <v>21915.360000000001</v>
      </c>
      <c r="M3204" s="32">
        <v>21915.360000000001</v>
      </c>
      <c r="N3204" s="32">
        <v>18306.22</v>
      </c>
      <c r="O3204" s="32">
        <v>18306.22</v>
      </c>
      <c r="P3204" s="32">
        <v>18306.22</v>
      </c>
      <c r="Q3204" s="32">
        <v>16194.69</v>
      </c>
      <c r="R3204" s="32">
        <v>16194.69</v>
      </c>
      <c r="S3204" s="32">
        <v>16194.69</v>
      </c>
    </row>
    <row r="3205" spans="2:19">
      <c r="B3205" s="5">
        <v>1955</v>
      </c>
      <c r="C3205" s="32">
        <v>3558.4</v>
      </c>
      <c r="D3205" s="32">
        <v>3558.4</v>
      </c>
      <c r="E3205" s="32">
        <v>3558.4</v>
      </c>
      <c r="F3205" s="32">
        <v>3558.4</v>
      </c>
      <c r="G3205" s="32">
        <v>3558.4</v>
      </c>
      <c r="H3205" s="32">
        <v>3558.4</v>
      </c>
      <c r="I3205" s="32">
        <v>3558.4</v>
      </c>
      <c r="J3205" s="32">
        <v>3558.4</v>
      </c>
      <c r="K3205" s="32">
        <v>3558.4</v>
      </c>
      <c r="L3205" s="32">
        <v>1779.2</v>
      </c>
      <c r="M3205" s="32">
        <v>1779.2</v>
      </c>
      <c r="N3205" s="32">
        <v>1779.2</v>
      </c>
      <c r="O3205" s="32">
        <v>1779.2</v>
      </c>
      <c r="P3205" s="32">
        <v>1779.2</v>
      </c>
      <c r="Q3205" s="32">
        <v>1779.2</v>
      </c>
      <c r="R3205" s="32">
        <v>1779.2</v>
      </c>
      <c r="S3205" s="32">
        <v>1779.2</v>
      </c>
    </row>
    <row r="3206" spans="2:19">
      <c r="B3206" s="5">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5">
        <v>1953</v>
      </c>
      <c r="C3207" s="32">
        <v>2308.48</v>
      </c>
      <c r="D3207" s="32">
        <v>2308.48</v>
      </c>
      <c r="E3207" s="32">
        <v>2308.48</v>
      </c>
      <c r="F3207" s="32">
        <v>2308.48</v>
      </c>
      <c r="G3207" s="32">
        <v>2308.48</v>
      </c>
      <c r="H3207" s="32">
        <v>2308.48</v>
      </c>
      <c r="I3207" s="32">
        <v>2308.48</v>
      </c>
      <c r="J3207" s="32">
        <v>2308.48</v>
      </c>
      <c r="K3207" s="32">
        <v>2308.48</v>
      </c>
      <c r="L3207" s="32">
        <v>2308.48</v>
      </c>
      <c r="M3207" s="32">
        <v>2308.48</v>
      </c>
      <c r="N3207" s="32">
        <v>2308.48</v>
      </c>
      <c r="O3207" s="32">
        <v>2308.48</v>
      </c>
      <c r="P3207" s="32">
        <v>2308.48</v>
      </c>
      <c r="Q3207" s="32">
        <v>2308.48</v>
      </c>
      <c r="R3207" s="32">
        <v>2308.48</v>
      </c>
      <c r="S3207" s="32">
        <v>2308.48</v>
      </c>
    </row>
    <row r="3208" spans="2:19">
      <c r="B3208" s="5">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5">
        <v>1951</v>
      </c>
      <c r="C3209" s="32">
        <v>2136.38</v>
      </c>
      <c r="D3209" s="32">
        <v>2136.38</v>
      </c>
      <c r="E3209" s="32">
        <v>2136.38</v>
      </c>
      <c r="F3209" s="32">
        <v>2136.38</v>
      </c>
      <c r="G3209" s="32">
        <v>2136.38</v>
      </c>
      <c r="H3209" s="32">
        <v>2136.38</v>
      </c>
      <c r="I3209" s="32">
        <v>2136.38</v>
      </c>
      <c r="J3209" s="32">
        <v>0</v>
      </c>
      <c r="K3209" s="32">
        <v>0</v>
      </c>
      <c r="L3209" s="32">
        <v>0</v>
      </c>
      <c r="M3209" s="32">
        <v>0</v>
      </c>
      <c r="N3209" s="32">
        <v>0</v>
      </c>
      <c r="O3209" s="32">
        <v>0</v>
      </c>
      <c r="P3209" s="32">
        <v>0</v>
      </c>
      <c r="Q3209" s="32">
        <v>0</v>
      </c>
      <c r="R3209" s="32">
        <v>0</v>
      </c>
      <c r="S3209" s="32">
        <v>0</v>
      </c>
    </row>
    <row r="3210" spans="2:19">
      <c r="B3210" s="5">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5">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5">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5">
        <v>1947</v>
      </c>
      <c r="C3213" s="32">
        <v>0</v>
      </c>
      <c r="D3213" s="32">
        <v>0</v>
      </c>
      <c r="E3213" s="32">
        <v>0</v>
      </c>
      <c r="F3213" s="32">
        <v>0</v>
      </c>
      <c r="G3213" s="32">
        <v>327.79</v>
      </c>
      <c r="H3213" s="32">
        <v>327.79</v>
      </c>
      <c r="I3213" s="32">
        <v>327.79</v>
      </c>
      <c r="J3213" s="32">
        <v>327.79</v>
      </c>
      <c r="K3213" s="32">
        <v>327.79</v>
      </c>
      <c r="L3213" s="32">
        <v>327.79</v>
      </c>
      <c r="M3213" s="32">
        <v>327.79</v>
      </c>
      <c r="N3213" s="32">
        <v>327.79</v>
      </c>
      <c r="O3213" s="32">
        <v>327.79</v>
      </c>
      <c r="P3213" s="32">
        <v>327.79</v>
      </c>
      <c r="Q3213" s="32">
        <v>327.79</v>
      </c>
      <c r="R3213" s="32">
        <v>327.79</v>
      </c>
      <c r="S3213" s="32">
        <v>327.79</v>
      </c>
    </row>
    <row r="3214" spans="2:19">
      <c r="B3214" s="5">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5">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5">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5">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5">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5">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5">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5">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5">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5">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5">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5">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5">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5">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5">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5">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5">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54" t="s">
        <v>137</v>
      </c>
      <c r="B3231" s="6" t="s">
        <v>10</v>
      </c>
      <c r="C3231" s="10">
        <f>SUM(C3154:C3230)</f>
        <v>18507933.669999998</v>
      </c>
      <c r="D3231" s="10">
        <f>SUM(D3153:D3230)</f>
        <v>18485398.609999992</v>
      </c>
      <c r="E3231" s="10">
        <f>SUM(E3152:E3230)</f>
        <v>18530262.719999999</v>
      </c>
      <c r="F3231" s="10">
        <f>SUM(F3151:F3230)</f>
        <v>18501899.27</v>
      </c>
      <c r="G3231" s="10">
        <f>SUM(G3150:G3230)</f>
        <v>20349955.669999998</v>
      </c>
      <c r="H3231" s="10">
        <f t="shared" ref="H3231:M3231" si="28">SUM(H3144:H3230)</f>
        <v>20363468.270000003</v>
      </c>
      <c r="I3231" s="10">
        <f t="shared" si="28"/>
        <v>20219257.039999992</v>
      </c>
      <c r="J3231" s="10">
        <f t="shared" si="28"/>
        <v>20276231.329999994</v>
      </c>
      <c r="K3231" s="10">
        <f t="shared" si="28"/>
        <v>20453132.919999994</v>
      </c>
      <c r="L3231" s="10">
        <f t="shared" si="28"/>
        <v>21700455.079999994</v>
      </c>
      <c r="M3231" s="10">
        <f t="shared" si="28"/>
        <v>22405822.349999994</v>
      </c>
      <c r="N3231" s="10">
        <f>SUM(N3139:N3230)</f>
        <v>22616487.300000004</v>
      </c>
      <c r="O3231" s="10">
        <f>SUM(O3139:O3230)</f>
        <v>23025573.760000002</v>
      </c>
      <c r="P3231" s="10">
        <f>SUM(P3139:P3230)</f>
        <v>24851041.539999984</v>
      </c>
      <c r="Q3231" s="10">
        <f>SUM(Q3139:Q3230)</f>
        <v>24999689.919999998</v>
      </c>
      <c r="R3231" s="10">
        <f>SUM(R3138:R3230)</f>
        <v>26059588.539999992</v>
      </c>
      <c r="S3231" s="10">
        <f>SUM(S3138:S3230)</f>
        <v>27419509.75</v>
      </c>
    </row>
    <row r="3232" spans="1:19">
      <c r="A3232" s="55"/>
      <c r="B3232" s="6"/>
      <c r="C3232" s="7"/>
      <c r="D3232" s="7"/>
      <c r="E3232" s="7"/>
      <c r="F3232" s="7"/>
      <c r="G3232" s="7"/>
      <c r="H3232" s="7"/>
      <c r="I3232" s="7"/>
      <c r="J3232" s="7"/>
      <c r="K3232" s="7"/>
      <c r="L3232" s="7"/>
      <c r="M3232" s="9"/>
    </row>
    <row r="3233" spans="1:19" ht="25.5">
      <c r="A3233" s="56" t="s">
        <v>138</v>
      </c>
      <c r="B3233" s="5">
        <v>2022</v>
      </c>
      <c r="C3233" s="31"/>
      <c r="D3233" s="31"/>
      <c r="E3233" s="31"/>
      <c r="F3233" s="31"/>
      <c r="G3233" s="31"/>
      <c r="H3233" s="31"/>
      <c r="I3233" s="31"/>
      <c r="J3233" s="31"/>
      <c r="K3233" s="31"/>
      <c r="L3233" s="31"/>
      <c r="M3233" s="31"/>
      <c r="N3233" s="31"/>
      <c r="O3233" s="31"/>
      <c r="P3233" s="31"/>
      <c r="Q3233" s="31"/>
      <c r="R3233" s="53"/>
      <c r="S3233" s="32">
        <v>123384</v>
      </c>
    </row>
    <row r="3234" spans="1:19">
      <c r="A3234" s="33"/>
      <c r="B3234" s="5">
        <v>2021</v>
      </c>
      <c r="C3234" s="31"/>
      <c r="D3234" s="31"/>
      <c r="E3234" s="31"/>
      <c r="F3234" s="31"/>
      <c r="G3234" s="31">
        <v>0</v>
      </c>
      <c r="H3234" s="31">
        <v>0</v>
      </c>
      <c r="I3234" s="31">
        <v>0</v>
      </c>
      <c r="J3234" s="31">
        <v>0</v>
      </c>
      <c r="K3234" s="31">
        <v>0</v>
      </c>
      <c r="L3234" s="31">
        <v>0</v>
      </c>
      <c r="M3234" s="31">
        <v>0</v>
      </c>
      <c r="N3234" s="31">
        <v>0</v>
      </c>
      <c r="O3234" s="31">
        <v>0</v>
      </c>
      <c r="P3234" s="31">
        <v>0</v>
      </c>
      <c r="Q3234" s="31">
        <v>0</v>
      </c>
      <c r="R3234" s="32">
        <v>185432.66</v>
      </c>
      <c r="S3234" s="32">
        <v>185432.66</v>
      </c>
    </row>
    <row r="3235" spans="1:19">
      <c r="B3235" s="5">
        <v>2020</v>
      </c>
      <c r="C3235" s="31"/>
      <c r="D3235" s="31"/>
      <c r="E3235" s="31"/>
      <c r="F3235" s="31"/>
      <c r="G3235" s="31">
        <v>0</v>
      </c>
      <c r="H3235" s="31">
        <v>0</v>
      </c>
      <c r="I3235" s="31">
        <v>0</v>
      </c>
      <c r="J3235" s="31">
        <v>0</v>
      </c>
      <c r="K3235" s="31">
        <v>0</v>
      </c>
      <c r="L3235" s="31">
        <v>0</v>
      </c>
      <c r="M3235" s="31">
        <v>0</v>
      </c>
      <c r="N3235" s="31">
        <v>0</v>
      </c>
      <c r="O3235" s="31">
        <v>0</v>
      </c>
      <c r="P3235" s="31">
        <v>0</v>
      </c>
      <c r="Q3235" s="32">
        <v>162901.5</v>
      </c>
      <c r="R3235" s="32">
        <v>155345.70000000001</v>
      </c>
      <c r="S3235" s="32">
        <v>155345.70000000001</v>
      </c>
    </row>
    <row r="3236" spans="1:19">
      <c r="A3236" s="35"/>
      <c r="B3236" s="5">
        <v>2019</v>
      </c>
      <c r="C3236" s="31"/>
      <c r="D3236" s="31"/>
      <c r="E3236" s="31"/>
      <c r="F3236" s="31"/>
      <c r="G3236" s="31">
        <v>0</v>
      </c>
      <c r="H3236" s="31">
        <v>0</v>
      </c>
      <c r="I3236" s="31">
        <v>0</v>
      </c>
      <c r="J3236" s="31">
        <v>0</v>
      </c>
      <c r="K3236" s="31">
        <v>0</v>
      </c>
      <c r="L3236" s="31">
        <v>0</v>
      </c>
      <c r="M3236" s="31">
        <v>0</v>
      </c>
      <c r="N3236" s="31">
        <v>0</v>
      </c>
      <c r="O3236" s="31">
        <v>0</v>
      </c>
      <c r="P3236" s="32">
        <v>204526.49</v>
      </c>
      <c r="Q3236" s="32">
        <v>204526.49</v>
      </c>
      <c r="R3236" s="32">
        <v>204526.49</v>
      </c>
      <c r="S3236" s="32">
        <v>204526.49</v>
      </c>
    </row>
    <row r="3237" spans="1:19">
      <c r="A3237" s="35"/>
      <c r="B3237" s="5">
        <v>2018</v>
      </c>
      <c r="C3237" s="31"/>
      <c r="D3237" s="31"/>
      <c r="E3237" s="31"/>
      <c r="F3237" s="31"/>
      <c r="G3237" s="31">
        <v>0</v>
      </c>
      <c r="H3237" s="31">
        <v>0</v>
      </c>
      <c r="I3237" s="31">
        <v>0</v>
      </c>
      <c r="J3237" s="31">
        <v>0</v>
      </c>
      <c r="K3237" s="31">
        <v>0</v>
      </c>
      <c r="L3237" s="31">
        <v>0</v>
      </c>
      <c r="M3237" s="31">
        <v>0</v>
      </c>
      <c r="N3237" s="31">
        <v>0</v>
      </c>
      <c r="O3237" s="32">
        <v>127938.11000000002</v>
      </c>
      <c r="P3237" s="32">
        <v>127063.46000000002</v>
      </c>
      <c r="Q3237" s="32">
        <v>127063.46000000002</v>
      </c>
      <c r="R3237" s="32">
        <v>127063.46000000002</v>
      </c>
      <c r="S3237" s="32">
        <v>127063.46000000002</v>
      </c>
    </row>
    <row r="3238" spans="1:19">
      <c r="A3238" s="35"/>
      <c r="B3238" s="5">
        <v>2017</v>
      </c>
      <c r="C3238" s="31"/>
      <c r="D3238" s="31"/>
      <c r="E3238" s="31"/>
      <c r="F3238" s="31"/>
      <c r="G3238" s="31">
        <v>0</v>
      </c>
      <c r="H3238" s="31">
        <v>0</v>
      </c>
      <c r="I3238" s="31">
        <v>0</v>
      </c>
      <c r="J3238" s="31">
        <v>0</v>
      </c>
      <c r="K3238" s="31">
        <v>0</v>
      </c>
      <c r="L3238" s="31">
        <v>0</v>
      </c>
      <c r="M3238" s="31">
        <v>0</v>
      </c>
      <c r="N3238" s="32">
        <v>292570.09999999998</v>
      </c>
      <c r="O3238" s="32">
        <v>282340.07999999996</v>
      </c>
      <c r="P3238" s="32">
        <v>273151.38999999996</v>
      </c>
      <c r="Q3238" s="32">
        <v>273151.38999999996</v>
      </c>
      <c r="R3238" s="32">
        <v>273151.38999999996</v>
      </c>
      <c r="S3238" s="32">
        <v>273151.38999999996</v>
      </c>
    </row>
    <row r="3239" spans="1:19">
      <c r="B3239" s="5">
        <v>2016</v>
      </c>
      <c r="C3239" s="31"/>
      <c r="D3239" s="31"/>
      <c r="E3239" s="31"/>
      <c r="F3239" s="31"/>
      <c r="G3239" s="31">
        <v>0</v>
      </c>
      <c r="H3239" s="31">
        <v>0</v>
      </c>
      <c r="I3239" s="31">
        <v>0</v>
      </c>
      <c r="J3239" s="31">
        <v>0</v>
      </c>
      <c r="K3239" s="31">
        <v>0</v>
      </c>
      <c r="L3239" s="31">
        <v>0</v>
      </c>
      <c r="M3239" s="32">
        <v>206117.44999999998</v>
      </c>
      <c r="N3239" s="32">
        <v>205936.63999999998</v>
      </c>
      <c r="O3239" s="32">
        <v>205936.63999999998</v>
      </c>
      <c r="P3239" s="32">
        <v>205936.63999999998</v>
      </c>
      <c r="Q3239" s="32">
        <v>205936.63999999998</v>
      </c>
      <c r="R3239" s="32">
        <v>205936.63999999998</v>
      </c>
      <c r="S3239" s="32">
        <v>205936.63999999998</v>
      </c>
    </row>
    <row r="3240" spans="1:19">
      <c r="B3240" s="5">
        <v>2015</v>
      </c>
      <c r="C3240" s="31"/>
      <c r="D3240" s="31"/>
      <c r="E3240" s="31"/>
      <c r="F3240" s="31"/>
      <c r="G3240" s="31">
        <v>0</v>
      </c>
      <c r="H3240" s="31">
        <v>0</v>
      </c>
      <c r="I3240" s="31">
        <v>0</v>
      </c>
      <c r="J3240" s="31">
        <v>0</v>
      </c>
      <c r="K3240" s="31">
        <v>0</v>
      </c>
      <c r="L3240" s="32">
        <v>213417.57</v>
      </c>
      <c r="M3240" s="32">
        <v>212169.05000000002</v>
      </c>
      <c r="N3240" s="32">
        <v>211457.99000000002</v>
      </c>
      <c r="O3240" s="32">
        <v>211457.99</v>
      </c>
      <c r="P3240" s="32">
        <v>211457.99</v>
      </c>
      <c r="Q3240" s="32">
        <v>211457.99</v>
      </c>
      <c r="R3240" s="32">
        <v>211457.99</v>
      </c>
      <c r="S3240" s="32">
        <v>211457.99</v>
      </c>
    </row>
    <row r="3241" spans="1:19">
      <c r="B3241" s="5">
        <v>2014</v>
      </c>
      <c r="C3241" s="31"/>
      <c r="D3241" s="31"/>
      <c r="E3241" s="31"/>
      <c r="F3241" s="31"/>
      <c r="G3241" s="31">
        <v>0</v>
      </c>
      <c r="H3241" s="31">
        <v>0</v>
      </c>
      <c r="I3241" s="31">
        <v>0</v>
      </c>
      <c r="J3241" s="31">
        <v>0</v>
      </c>
      <c r="K3241" s="32">
        <v>193597.55000000005</v>
      </c>
      <c r="L3241" s="32">
        <v>203368.82000000007</v>
      </c>
      <c r="M3241" s="32">
        <v>202548.56000000006</v>
      </c>
      <c r="N3241" s="32">
        <v>211931.76000000004</v>
      </c>
      <c r="O3241" s="32">
        <v>211931.76</v>
      </c>
      <c r="P3241" s="32">
        <v>211288.68</v>
      </c>
      <c r="Q3241" s="32">
        <v>203210.37</v>
      </c>
      <c r="R3241" s="32">
        <v>202848.67</v>
      </c>
      <c r="S3241" s="32">
        <v>197423.19999999998</v>
      </c>
    </row>
    <row r="3242" spans="1:19">
      <c r="B3242" s="5">
        <v>2013</v>
      </c>
      <c r="C3242" s="31"/>
      <c r="D3242" s="31"/>
      <c r="E3242" s="31"/>
      <c r="F3242" s="31"/>
      <c r="G3242" s="31">
        <v>0</v>
      </c>
      <c r="H3242" s="31">
        <v>0</v>
      </c>
      <c r="I3242" s="31">
        <v>0</v>
      </c>
      <c r="J3242" s="32">
        <v>135866.04999999999</v>
      </c>
      <c r="K3242" s="32">
        <v>133597.53999999998</v>
      </c>
      <c r="L3242" s="32">
        <v>143857.78999999998</v>
      </c>
      <c r="M3242" s="32">
        <v>142774.09999999998</v>
      </c>
      <c r="N3242" s="32">
        <v>142774.09999999998</v>
      </c>
      <c r="O3242" s="32">
        <v>142170.71</v>
      </c>
      <c r="P3242" s="32">
        <v>141472.29999999999</v>
      </c>
      <c r="Q3242" s="32">
        <v>141046.49</v>
      </c>
      <c r="R3242" s="32">
        <v>130676.76</v>
      </c>
      <c r="S3242" s="32">
        <v>130676.76</v>
      </c>
    </row>
    <row r="3243" spans="1:19">
      <c r="B3243" s="5">
        <v>2012</v>
      </c>
      <c r="C3243" s="31"/>
      <c r="D3243" s="31"/>
      <c r="E3243" s="31"/>
      <c r="F3243" s="31"/>
      <c r="G3243" s="31">
        <v>0</v>
      </c>
      <c r="H3243" s="31">
        <v>0</v>
      </c>
      <c r="I3243" s="32">
        <v>163378.03999999998</v>
      </c>
      <c r="J3243" s="32">
        <v>147807.02999999997</v>
      </c>
      <c r="K3243" s="32">
        <v>146656.42999999996</v>
      </c>
      <c r="L3243" s="32">
        <v>158421.9</v>
      </c>
      <c r="M3243" s="32">
        <v>158098.13999999998</v>
      </c>
      <c r="N3243" s="32">
        <v>157796.53999999998</v>
      </c>
      <c r="O3243" s="32">
        <v>157399.76</v>
      </c>
      <c r="P3243" s="32">
        <v>156927.04999999999</v>
      </c>
      <c r="Q3243" s="32">
        <v>153940.88999999998</v>
      </c>
      <c r="R3243" s="32">
        <v>149155.38999999998</v>
      </c>
      <c r="S3243" s="32">
        <v>147637.82999999999</v>
      </c>
    </row>
    <row r="3244" spans="1:19">
      <c r="B3244" s="5">
        <v>2011</v>
      </c>
      <c r="C3244" s="31"/>
      <c r="D3244" s="31"/>
      <c r="E3244" s="31"/>
      <c r="F3244" s="31"/>
      <c r="G3244" s="31">
        <v>0</v>
      </c>
      <c r="H3244" s="32">
        <v>135517</v>
      </c>
      <c r="I3244" s="32">
        <v>134133.23000000001</v>
      </c>
      <c r="J3244" s="32">
        <v>132028.18999999994</v>
      </c>
      <c r="K3244" s="32">
        <v>131481.34999999995</v>
      </c>
      <c r="L3244" s="32">
        <v>147400.15999999995</v>
      </c>
      <c r="M3244" s="32">
        <v>147184.05999999994</v>
      </c>
      <c r="N3244" s="32">
        <v>146704.57999999993</v>
      </c>
      <c r="O3244" s="32">
        <v>145382.74</v>
      </c>
      <c r="P3244" s="32">
        <v>143398.1</v>
      </c>
      <c r="Q3244" s="32">
        <v>142908.38999999998</v>
      </c>
      <c r="R3244" s="32">
        <v>142062.47</v>
      </c>
      <c r="S3244" s="32">
        <v>141880.9</v>
      </c>
    </row>
    <row r="3245" spans="1:19">
      <c r="B3245" s="5">
        <v>2010</v>
      </c>
      <c r="C3245" s="31"/>
      <c r="D3245" s="31"/>
      <c r="E3245" s="31"/>
      <c r="F3245" s="31"/>
      <c r="G3245" s="32">
        <v>205831.04999999993</v>
      </c>
      <c r="H3245" s="32">
        <v>204035.29999999993</v>
      </c>
      <c r="I3245" s="32">
        <v>203067.05999999994</v>
      </c>
      <c r="J3245" s="32">
        <v>201776.12999999998</v>
      </c>
      <c r="K3245" s="32">
        <v>200430.19999999998</v>
      </c>
      <c r="L3245" s="32">
        <v>216721.09999999998</v>
      </c>
      <c r="M3245" s="32">
        <v>215840.88999999998</v>
      </c>
      <c r="N3245" s="32">
        <v>213237.02</v>
      </c>
      <c r="O3245" s="32">
        <v>206434.05000000002</v>
      </c>
      <c r="P3245" s="32">
        <v>198696.72</v>
      </c>
      <c r="Q3245" s="32">
        <v>196214.33000000002</v>
      </c>
      <c r="R3245" s="32">
        <v>192340.44</v>
      </c>
      <c r="S3245" s="32">
        <v>189212.46000000002</v>
      </c>
    </row>
    <row r="3246" spans="1:19">
      <c r="B3246" s="5">
        <v>2009</v>
      </c>
      <c r="C3246" s="31"/>
      <c r="D3246" s="31"/>
      <c r="E3246" s="31"/>
      <c r="F3246" s="32">
        <v>88888.43</v>
      </c>
      <c r="G3246" s="32">
        <v>88339.63</v>
      </c>
      <c r="H3246" s="32">
        <v>87447.83</v>
      </c>
      <c r="I3246" s="32">
        <v>86624.63</v>
      </c>
      <c r="J3246" s="32">
        <v>86684.75</v>
      </c>
      <c r="K3246" s="32">
        <v>86410.35</v>
      </c>
      <c r="L3246" s="32">
        <v>98388.430000000008</v>
      </c>
      <c r="M3246" s="32">
        <v>97462.07</v>
      </c>
      <c r="N3246" s="32">
        <v>96068.66</v>
      </c>
      <c r="O3246" s="32">
        <v>94776.87</v>
      </c>
      <c r="P3246" s="32">
        <v>93679.27</v>
      </c>
      <c r="Q3246" s="32">
        <v>93679.27</v>
      </c>
      <c r="R3246" s="32">
        <v>91163.38</v>
      </c>
      <c r="S3246" s="32">
        <v>90313.72</v>
      </c>
    </row>
    <row r="3247" spans="1:19">
      <c r="B3247" s="5">
        <v>2008</v>
      </c>
      <c r="C3247" s="31"/>
      <c r="D3247" s="31"/>
      <c r="E3247" s="32">
        <v>65781.52</v>
      </c>
      <c r="F3247" s="32">
        <v>65781.52</v>
      </c>
      <c r="G3247" s="32">
        <v>65175.880000000005</v>
      </c>
      <c r="H3247" s="32">
        <v>65010.26</v>
      </c>
      <c r="I3247" s="32">
        <v>64282.12</v>
      </c>
      <c r="J3247" s="32">
        <v>63383.760000000009</v>
      </c>
      <c r="K3247" s="32">
        <v>62778.12000000001</v>
      </c>
      <c r="L3247" s="32">
        <v>74849.810000000012</v>
      </c>
      <c r="M3247" s="32">
        <v>74014.190000000017</v>
      </c>
      <c r="N3247" s="32">
        <v>71706.390000000014</v>
      </c>
      <c r="O3247" s="32">
        <v>65995.930000000008</v>
      </c>
      <c r="P3247" s="32">
        <v>63270.549999999996</v>
      </c>
      <c r="Q3247" s="32">
        <v>59628.87</v>
      </c>
      <c r="R3247" s="32">
        <v>57808.030000000006</v>
      </c>
      <c r="S3247" s="32">
        <v>53542.049999999996</v>
      </c>
    </row>
    <row r="3248" spans="1:19">
      <c r="B3248" s="5">
        <v>2007</v>
      </c>
      <c r="C3248" s="31"/>
      <c r="D3248" s="32">
        <v>250156.48</v>
      </c>
      <c r="E3248" s="32">
        <v>248305.68</v>
      </c>
      <c r="F3248" s="32">
        <v>247362.91999999998</v>
      </c>
      <c r="G3248" s="32">
        <v>246821.83</v>
      </c>
      <c r="H3248" s="32">
        <v>246204.59</v>
      </c>
      <c r="I3248" s="32">
        <v>245786.97</v>
      </c>
      <c r="J3248" s="32">
        <v>244984.59</v>
      </c>
      <c r="K3248" s="32">
        <v>242231.13</v>
      </c>
      <c r="L3248" s="32">
        <v>254327.23999999996</v>
      </c>
      <c r="M3248" s="32">
        <v>246909.24999999997</v>
      </c>
      <c r="N3248" s="32">
        <v>244434.19999999998</v>
      </c>
      <c r="O3248" s="32">
        <v>224621.54999999996</v>
      </c>
      <c r="P3248" s="32">
        <v>217777.31</v>
      </c>
      <c r="Q3248" s="32">
        <v>211361.66</v>
      </c>
      <c r="R3248" s="32">
        <v>202261.75999999998</v>
      </c>
      <c r="S3248" s="32">
        <v>194691.27999999997</v>
      </c>
    </row>
    <row r="3249" spans="2:19">
      <c r="B3249" s="5">
        <v>2006</v>
      </c>
      <c r="C3249" s="32">
        <v>320501.63</v>
      </c>
      <c r="D3249" s="32">
        <v>319070.87</v>
      </c>
      <c r="E3249" s="32">
        <v>319796.40999999997</v>
      </c>
      <c r="F3249" s="32">
        <v>321902.48999999993</v>
      </c>
      <c r="G3249" s="32">
        <v>319825.21999999997</v>
      </c>
      <c r="H3249" s="32">
        <v>309753.01999999996</v>
      </c>
      <c r="I3249" s="32">
        <v>307407.62</v>
      </c>
      <c r="J3249" s="32">
        <v>304497.37</v>
      </c>
      <c r="K3249" s="32">
        <v>299399.98</v>
      </c>
      <c r="L3249" s="32">
        <v>315014.28999999998</v>
      </c>
      <c r="M3249" s="32">
        <v>311633.84999999998</v>
      </c>
      <c r="N3249" s="32">
        <v>306504.81999999995</v>
      </c>
      <c r="O3249" s="32">
        <v>292333.92</v>
      </c>
      <c r="P3249" s="32">
        <v>283491.42</v>
      </c>
      <c r="Q3249" s="32">
        <v>257619.32</v>
      </c>
      <c r="R3249" s="32">
        <v>237068.65</v>
      </c>
      <c r="S3249" s="32">
        <v>138532.56</v>
      </c>
    </row>
    <row r="3250" spans="2:19">
      <c r="B3250" s="5">
        <v>2005</v>
      </c>
      <c r="C3250" s="32">
        <v>287135.95</v>
      </c>
      <c r="D3250" s="32">
        <v>286050.13</v>
      </c>
      <c r="E3250" s="32">
        <v>284457</v>
      </c>
      <c r="F3250" s="32">
        <v>283594.06</v>
      </c>
      <c r="G3250" s="32">
        <v>282554.25</v>
      </c>
      <c r="H3250" s="32">
        <v>279973.23</v>
      </c>
      <c r="I3250" s="32">
        <v>277825.87</v>
      </c>
      <c r="J3250" s="32">
        <v>274549.01000000013</v>
      </c>
      <c r="K3250" s="32">
        <v>270358.43000000011</v>
      </c>
      <c r="L3250" s="32">
        <v>278927.71000000008</v>
      </c>
      <c r="M3250" s="32">
        <v>277668.57000000007</v>
      </c>
      <c r="N3250" s="32">
        <v>267869.51000000007</v>
      </c>
      <c r="O3250" s="32">
        <v>259583.89999999997</v>
      </c>
      <c r="P3250" s="32">
        <v>251800.69</v>
      </c>
      <c r="Q3250" s="32">
        <v>234624.05</v>
      </c>
      <c r="R3250" s="32">
        <v>161124.15</v>
      </c>
      <c r="S3250" s="32">
        <v>120283.59</v>
      </c>
    </row>
    <row r="3251" spans="2:19">
      <c r="B3251" s="5">
        <v>2004</v>
      </c>
      <c r="C3251" s="32">
        <v>146264.74000000002</v>
      </c>
      <c r="D3251" s="32">
        <v>145845.70000000001</v>
      </c>
      <c r="E3251" s="32">
        <v>144835.45000000001</v>
      </c>
      <c r="F3251" s="32">
        <v>144280.04</v>
      </c>
      <c r="G3251" s="32">
        <v>142659.41999999998</v>
      </c>
      <c r="H3251" s="32">
        <v>141822.39999999999</v>
      </c>
      <c r="I3251" s="32">
        <v>141663.80999999997</v>
      </c>
      <c r="J3251" s="32">
        <v>140267.51999999999</v>
      </c>
      <c r="K3251" s="32">
        <v>139367.60999999999</v>
      </c>
      <c r="L3251" s="32">
        <v>148103.23000000001</v>
      </c>
      <c r="M3251" s="32">
        <v>146397.03</v>
      </c>
      <c r="N3251" s="32">
        <v>140225.42000000001</v>
      </c>
      <c r="O3251" s="32">
        <v>132544.51</v>
      </c>
      <c r="P3251" s="32">
        <v>130325.4</v>
      </c>
      <c r="Q3251" s="32">
        <v>127633.89</v>
      </c>
      <c r="R3251" s="32">
        <v>85314.5</v>
      </c>
      <c r="S3251" s="32">
        <v>81313.740000000005</v>
      </c>
    </row>
    <row r="3252" spans="2:19">
      <c r="B3252" s="5">
        <v>2003</v>
      </c>
      <c r="C3252" s="32">
        <v>224731.93</v>
      </c>
      <c r="D3252" s="32">
        <v>224683.43</v>
      </c>
      <c r="E3252" s="32">
        <v>222573.09</v>
      </c>
      <c r="F3252" s="32">
        <v>221730.47</v>
      </c>
      <c r="G3252" s="32">
        <v>221040.81</v>
      </c>
      <c r="H3252" s="32">
        <v>219595.53</v>
      </c>
      <c r="I3252" s="32">
        <v>219108.4</v>
      </c>
      <c r="J3252" s="32">
        <v>210504.96000000002</v>
      </c>
      <c r="K3252" s="32">
        <v>201405.07000000004</v>
      </c>
      <c r="L3252" s="32">
        <v>208811.51999999999</v>
      </c>
      <c r="M3252" s="32">
        <v>207723.25</v>
      </c>
      <c r="N3252" s="32">
        <v>203709.51</v>
      </c>
      <c r="O3252" s="32">
        <v>199244.79999999999</v>
      </c>
      <c r="P3252" s="32">
        <v>191860.29000000004</v>
      </c>
      <c r="Q3252" s="32">
        <v>94421.36</v>
      </c>
      <c r="R3252" s="32">
        <v>70802.19</v>
      </c>
      <c r="S3252" s="32">
        <v>64829.18</v>
      </c>
    </row>
    <row r="3253" spans="2:19">
      <c r="B3253" s="5">
        <v>2002</v>
      </c>
      <c r="C3253" s="32">
        <v>352170.91000000003</v>
      </c>
      <c r="D3253" s="32">
        <v>351900.13</v>
      </c>
      <c r="E3253" s="32">
        <v>349965.94</v>
      </c>
      <c r="F3253" s="32">
        <v>348882.47000000003</v>
      </c>
      <c r="G3253" s="32">
        <v>348531.42</v>
      </c>
      <c r="H3253" s="32">
        <v>345848</v>
      </c>
      <c r="I3253" s="32">
        <v>344305.17</v>
      </c>
      <c r="J3253" s="32">
        <v>328255.52</v>
      </c>
      <c r="K3253" s="32">
        <v>316695.55000000005</v>
      </c>
      <c r="L3253" s="32">
        <v>320869.78000000003</v>
      </c>
      <c r="M3253" s="32">
        <v>318342.26</v>
      </c>
      <c r="N3253" s="32">
        <v>312539.34000000003</v>
      </c>
      <c r="O3253" s="32">
        <v>297244.82</v>
      </c>
      <c r="P3253" s="32">
        <v>292514.98</v>
      </c>
      <c r="Q3253" s="32">
        <v>283026.69</v>
      </c>
      <c r="R3253" s="32">
        <v>273708.01</v>
      </c>
      <c r="S3253" s="32">
        <v>267198.49</v>
      </c>
    </row>
    <row r="3254" spans="2:19">
      <c r="B3254" s="5">
        <v>2001</v>
      </c>
      <c r="C3254" s="32">
        <v>410198.9</v>
      </c>
      <c r="D3254" s="32">
        <v>409471.25</v>
      </c>
      <c r="E3254" s="32">
        <v>406573.45</v>
      </c>
      <c r="F3254" s="32">
        <v>405973.17</v>
      </c>
      <c r="G3254" s="32">
        <v>404629.49000000005</v>
      </c>
      <c r="H3254" s="32">
        <v>404629.49000000005</v>
      </c>
      <c r="I3254" s="32">
        <v>403391.61000000004</v>
      </c>
      <c r="J3254" s="32">
        <v>391619.16000000009</v>
      </c>
      <c r="K3254" s="32">
        <v>378375.13000000006</v>
      </c>
      <c r="L3254" s="32">
        <v>374710.53000000009</v>
      </c>
      <c r="M3254" s="32">
        <v>370956.81000000011</v>
      </c>
      <c r="N3254" s="32">
        <v>361711.07000000012</v>
      </c>
      <c r="O3254" s="32">
        <v>348628.29</v>
      </c>
      <c r="P3254" s="32">
        <v>339101.53</v>
      </c>
      <c r="Q3254" s="32">
        <v>320761.29000000004</v>
      </c>
      <c r="R3254" s="32">
        <v>312269.07</v>
      </c>
      <c r="S3254" s="32">
        <v>301818.18</v>
      </c>
    </row>
    <row r="3255" spans="2:19">
      <c r="B3255" s="5">
        <v>2000</v>
      </c>
      <c r="C3255" s="32">
        <v>475217.84</v>
      </c>
      <c r="D3255" s="32">
        <v>473618.93000000005</v>
      </c>
      <c r="E3255" s="32">
        <v>465789.99000000005</v>
      </c>
      <c r="F3255" s="32">
        <v>465105.71</v>
      </c>
      <c r="G3255" s="32">
        <v>461803.26999999996</v>
      </c>
      <c r="H3255" s="32">
        <v>459109.51999999996</v>
      </c>
      <c r="I3255" s="32">
        <v>457966.54999999993</v>
      </c>
      <c r="J3255" s="32">
        <v>444463.71</v>
      </c>
      <c r="K3255" s="32">
        <v>419615.75</v>
      </c>
      <c r="L3255" s="32">
        <v>443360.37000000011</v>
      </c>
      <c r="M3255" s="32">
        <v>435889.53000000009</v>
      </c>
      <c r="N3255" s="32">
        <v>403319.41000000009</v>
      </c>
      <c r="O3255" s="32">
        <v>394962.88</v>
      </c>
      <c r="P3255" s="32">
        <v>384679.28</v>
      </c>
      <c r="Q3255" s="32">
        <v>378318.82999999996</v>
      </c>
      <c r="R3255" s="32">
        <v>356594.33</v>
      </c>
      <c r="S3255" s="32">
        <v>348917.24</v>
      </c>
    </row>
    <row r="3256" spans="2:19">
      <c r="B3256" s="5">
        <v>1999</v>
      </c>
      <c r="C3256" s="32">
        <v>475390.79000000004</v>
      </c>
      <c r="D3256" s="32">
        <v>464781.65</v>
      </c>
      <c r="E3256" s="32">
        <v>462072.16000000003</v>
      </c>
      <c r="F3256" s="32">
        <v>461020.81000000006</v>
      </c>
      <c r="G3256" s="32">
        <v>460391.55000000005</v>
      </c>
      <c r="H3256" s="32">
        <v>459081.67000000004</v>
      </c>
      <c r="I3256" s="32">
        <v>457067.20000000007</v>
      </c>
      <c r="J3256" s="32">
        <v>446253.13</v>
      </c>
      <c r="K3256" s="32">
        <v>428173.68</v>
      </c>
      <c r="L3256" s="32">
        <v>447286.49999999994</v>
      </c>
      <c r="M3256" s="32">
        <v>444189.44999999995</v>
      </c>
      <c r="N3256" s="32">
        <v>431757.22</v>
      </c>
      <c r="O3256" s="32">
        <v>427405.08999999997</v>
      </c>
      <c r="P3256" s="32">
        <v>418737.38000000006</v>
      </c>
      <c r="Q3256" s="32">
        <v>394867.59</v>
      </c>
      <c r="R3256" s="32">
        <v>378215.57</v>
      </c>
      <c r="S3256" s="32">
        <v>369882.45</v>
      </c>
    </row>
    <row r="3257" spans="2:19">
      <c r="B3257" s="5">
        <v>1998</v>
      </c>
      <c r="C3257" s="32">
        <v>562738.43999999994</v>
      </c>
      <c r="D3257" s="32">
        <v>560393.65999999992</v>
      </c>
      <c r="E3257" s="32">
        <v>530078.99</v>
      </c>
      <c r="F3257" s="32">
        <v>530006.07999999996</v>
      </c>
      <c r="G3257" s="32">
        <v>528494.82000000007</v>
      </c>
      <c r="H3257" s="32">
        <v>514690.50999999983</v>
      </c>
      <c r="I3257" s="32">
        <v>511377.93999999983</v>
      </c>
      <c r="J3257" s="32">
        <v>512567.22999999992</v>
      </c>
      <c r="K3257" s="32">
        <v>487494.15999999992</v>
      </c>
      <c r="L3257" s="32">
        <v>518257.67</v>
      </c>
      <c r="M3257" s="32">
        <v>512806.76</v>
      </c>
      <c r="N3257" s="32">
        <v>508665.2</v>
      </c>
      <c r="O3257" s="32">
        <v>501430.8899999999</v>
      </c>
      <c r="P3257" s="32">
        <v>488741.27</v>
      </c>
      <c r="Q3257" s="32">
        <v>475960.08</v>
      </c>
      <c r="R3257" s="32">
        <v>467894.73</v>
      </c>
      <c r="S3257" s="32">
        <v>460114.79</v>
      </c>
    </row>
    <row r="3258" spans="2:19">
      <c r="B3258" s="5">
        <v>1997</v>
      </c>
      <c r="C3258" s="32">
        <v>929194.28999999992</v>
      </c>
      <c r="D3258" s="32">
        <v>923051.29999999993</v>
      </c>
      <c r="E3258" s="32">
        <v>856350.17999999993</v>
      </c>
      <c r="F3258" s="32">
        <v>855997.07</v>
      </c>
      <c r="G3258" s="32">
        <v>855299.51999999955</v>
      </c>
      <c r="H3258" s="32">
        <v>851454.20999999973</v>
      </c>
      <c r="I3258" s="32">
        <v>848657.0299999998</v>
      </c>
      <c r="J3258" s="32">
        <v>844515.10999999964</v>
      </c>
      <c r="K3258" s="32">
        <v>813031.00999999966</v>
      </c>
      <c r="L3258" s="32">
        <v>824227.5</v>
      </c>
      <c r="M3258" s="32">
        <v>818199.73</v>
      </c>
      <c r="N3258" s="32">
        <v>807333.21</v>
      </c>
      <c r="O3258" s="32">
        <v>786444.67999999993</v>
      </c>
      <c r="P3258" s="32">
        <v>765446.92999999993</v>
      </c>
      <c r="Q3258" s="32">
        <v>756002.68</v>
      </c>
      <c r="R3258" s="32">
        <v>736239.8600000001</v>
      </c>
      <c r="S3258" s="32">
        <v>719304.22000000009</v>
      </c>
    </row>
    <row r="3259" spans="2:19">
      <c r="B3259" s="5">
        <v>1996</v>
      </c>
      <c r="C3259" s="32">
        <v>862294.93</v>
      </c>
      <c r="D3259" s="32">
        <v>856466</v>
      </c>
      <c r="E3259" s="32">
        <v>849724.99</v>
      </c>
      <c r="F3259" s="32">
        <v>848736.74</v>
      </c>
      <c r="G3259" s="32">
        <v>844907.80999999994</v>
      </c>
      <c r="H3259" s="32">
        <v>834789.7899999998</v>
      </c>
      <c r="I3259" s="32">
        <v>823020.7899999998</v>
      </c>
      <c r="J3259" s="32">
        <v>814927.23999999964</v>
      </c>
      <c r="K3259" s="32">
        <v>805166.96999999962</v>
      </c>
      <c r="L3259" s="32">
        <v>798646.07999999961</v>
      </c>
      <c r="M3259" s="32">
        <v>792833.64999999991</v>
      </c>
      <c r="N3259" s="32">
        <v>784582.3600000001</v>
      </c>
      <c r="O3259" s="32">
        <v>772474.79</v>
      </c>
      <c r="P3259" s="32">
        <v>764231.58000000007</v>
      </c>
      <c r="Q3259" s="32">
        <v>757912.33000000007</v>
      </c>
      <c r="R3259" s="32">
        <v>738922.79</v>
      </c>
      <c r="S3259" s="32">
        <v>710461.50000000012</v>
      </c>
    </row>
    <row r="3260" spans="2:19">
      <c r="B3260" s="5">
        <v>1995</v>
      </c>
      <c r="C3260" s="32">
        <v>1063895.93</v>
      </c>
      <c r="D3260" s="32">
        <v>1062915.27</v>
      </c>
      <c r="E3260" s="32">
        <v>1045020.4299999999</v>
      </c>
      <c r="F3260" s="32">
        <v>1044438.8999999999</v>
      </c>
      <c r="G3260" s="32">
        <v>1040043.94</v>
      </c>
      <c r="H3260" s="32">
        <v>1037105.4099999999</v>
      </c>
      <c r="I3260" s="32">
        <v>1023221.63</v>
      </c>
      <c r="J3260" s="32">
        <v>1009089.22</v>
      </c>
      <c r="K3260" s="32">
        <v>919920.73</v>
      </c>
      <c r="L3260" s="32">
        <v>908641.92999999993</v>
      </c>
      <c r="M3260" s="32">
        <v>901999.15</v>
      </c>
      <c r="N3260" s="32">
        <v>888792.47000000009</v>
      </c>
      <c r="O3260" s="32">
        <v>876662.52</v>
      </c>
      <c r="P3260" s="32">
        <v>865306.40000000014</v>
      </c>
      <c r="Q3260" s="32">
        <v>856234.98</v>
      </c>
      <c r="R3260" s="32">
        <v>825633.24</v>
      </c>
      <c r="S3260" s="32">
        <v>808540.06</v>
      </c>
    </row>
    <row r="3261" spans="2:19">
      <c r="B3261" s="5">
        <v>1994</v>
      </c>
      <c r="C3261" s="32">
        <v>1277389.94</v>
      </c>
      <c r="D3261" s="32">
        <v>1262040.4599999997</v>
      </c>
      <c r="E3261" s="32">
        <v>1230513.1599999997</v>
      </c>
      <c r="F3261" s="32">
        <v>1215919.9799999997</v>
      </c>
      <c r="G3261" s="32">
        <v>1196752.4100000001</v>
      </c>
      <c r="H3261" s="32">
        <v>1185899.3600000001</v>
      </c>
      <c r="I3261" s="32">
        <v>1093743.4800000002</v>
      </c>
      <c r="J3261" s="32">
        <v>1080583.6200000003</v>
      </c>
      <c r="K3261" s="32">
        <v>1078182.79</v>
      </c>
      <c r="L3261" s="32">
        <v>1068921.3999999999</v>
      </c>
      <c r="M3261" s="32">
        <v>1058093.6900000002</v>
      </c>
      <c r="N3261" s="32">
        <v>1046891.1000000001</v>
      </c>
      <c r="O3261" s="32">
        <v>1033484.1000000001</v>
      </c>
      <c r="P3261" s="32">
        <v>1024058.79</v>
      </c>
      <c r="Q3261" s="32">
        <v>994572.01000000013</v>
      </c>
      <c r="R3261" s="32">
        <v>968612.10000000009</v>
      </c>
      <c r="S3261" s="32">
        <v>949856.04000000015</v>
      </c>
    </row>
    <row r="3262" spans="2:19">
      <c r="B3262" s="5">
        <v>1993</v>
      </c>
      <c r="C3262" s="32">
        <v>912883.76</v>
      </c>
      <c r="D3262" s="32">
        <v>900604.94000000006</v>
      </c>
      <c r="E3262" s="32">
        <v>882588.02000000014</v>
      </c>
      <c r="F3262" s="32">
        <v>868377.53000000014</v>
      </c>
      <c r="G3262" s="32">
        <v>862374.52</v>
      </c>
      <c r="H3262" s="32">
        <v>854882.5199999999</v>
      </c>
      <c r="I3262" s="32">
        <v>840124.90999999992</v>
      </c>
      <c r="J3262" s="32">
        <v>821432.44000000006</v>
      </c>
      <c r="K3262" s="32">
        <v>808823.6</v>
      </c>
      <c r="L3262" s="32">
        <v>783460.22000000009</v>
      </c>
      <c r="M3262" s="32">
        <v>773330.37</v>
      </c>
      <c r="N3262" s="32">
        <v>765546.38</v>
      </c>
      <c r="O3262" s="32">
        <v>754047.83</v>
      </c>
      <c r="P3262" s="32">
        <v>725897.5199999999</v>
      </c>
      <c r="Q3262" s="32">
        <v>716080.61</v>
      </c>
      <c r="R3262" s="32">
        <v>700333.35</v>
      </c>
      <c r="S3262" s="32">
        <v>681409.61</v>
      </c>
    </row>
    <row r="3263" spans="2:19">
      <c r="B3263" s="5">
        <v>1992</v>
      </c>
      <c r="C3263" s="32">
        <v>817017.53</v>
      </c>
      <c r="D3263" s="32">
        <v>797397.62</v>
      </c>
      <c r="E3263" s="32">
        <v>764275.32</v>
      </c>
      <c r="F3263" s="32">
        <v>747557.66999999993</v>
      </c>
      <c r="G3263" s="32">
        <v>727309.61999999988</v>
      </c>
      <c r="H3263" s="32">
        <v>711052.75999999978</v>
      </c>
      <c r="I3263" s="32">
        <v>692530.74</v>
      </c>
      <c r="J3263" s="32">
        <v>683592.82</v>
      </c>
      <c r="K3263" s="32">
        <v>675089.16</v>
      </c>
      <c r="L3263" s="32">
        <v>665291.38</v>
      </c>
      <c r="M3263" s="32">
        <v>657181.34</v>
      </c>
      <c r="N3263" s="32">
        <v>652753.43999999994</v>
      </c>
      <c r="O3263" s="32">
        <v>628191.43999999994</v>
      </c>
      <c r="P3263" s="32">
        <v>618465.46000000008</v>
      </c>
      <c r="Q3263" s="32">
        <v>611644.01</v>
      </c>
      <c r="R3263" s="32">
        <v>602877.56000000006</v>
      </c>
      <c r="S3263" s="32">
        <v>594428.41</v>
      </c>
    </row>
    <row r="3264" spans="2:19">
      <c r="B3264" s="5">
        <v>1991</v>
      </c>
      <c r="C3264" s="32">
        <v>1176992.73</v>
      </c>
      <c r="D3264" s="32">
        <v>1173503.17</v>
      </c>
      <c r="E3264" s="32">
        <v>1156471.9100000001</v>
      </c>
      <c r="F3264" s="32">
        <v>1154327.2100000002</v>
      </c>
      <c r="G3264" s="32">
        <v>1148084.04</v>
      </c>
      <c r="H3264" s="32">
        <v>1119475.3500000001</v>
      </c>
      <c r="I3264" s="32">
        <v>1114924.55</v>
      </c>
      <c r="J3264" s="32">
        <v>1114753.24</v>
      </c>
      <c r="K3264" s="32">
        <v>1102029.3600000001</v>
      </c>
      <c r="L3264" s="32">
        <v>1092576.82</v>
      </c>
      <c r="M3264" s="32">
        <v>1081347.8700000001</v>
      </c>
      <c r="N3264" s="32">
        <v>1070176.05</v>
      </c>
      <c r="O3264" s="32">
        <v>1041812.98</v>
      </c>
      <c r="P3264" s="32">
        <v>1029840.9</v>
      </c>
      <c r="Q3264" s="32">
        <v>1021050.9600000001</v>
      </c>
      <c r="R3264" s="32">
        <v>1008055.7699999999</v>
      </c>
      <c r="S3264" s="32">
        <v>949678.72000000009</v>
      </c>
    </row>
    <row r="3265" spans="2:19">
      <c r="B3265" s="5">
        <v>1990</v>
      </c>
      <c r="C3265" s="32">
        <v>1011563.79</v>
      </c>
      <c r="D3265" s="32">
        <v>1005427.2200000001</v>
      </c>
      <c r="E3265" s="32">
        <v>993055.54000000015</v>
      </c>
      <c r="F3265" s="32">
        <v>990768.27000000014</v>
      </c>
      <c r="G3265" s="32">
        <v>988840.41999999993</v>
      </c>
      <c r="H3265" s="32">
        <v>985068.29999999993</v>
      </c>
      <c r="I3265" s="32">
        <v>981070.47</v>
      </c>
      <c r="J3265" s="32">
        <v>973341.5199999999</v>
      </c>
      <c r="K3265" s="32">
        <v>967219.39999999991</v>
      </c>
      <c r="L3265" s="32">
        <v>953681.40999999992</v>
      </c>
      <c r="M3265" s="32">
        <v>935511.33</v>
      </c>
      <c r="N3265" s="32">
        <v>913210.12999999989</v>
      </c>
      <c r="O3265" s="32">
        <v>895939.74999999988</v>
      </c>
      <c r="P3265" s="32">
        <v>882789.91999999981</v>
      </c>
      <c r="Q3265" s="32">
        <v>858195.49999999988</v>
      </c>
      <c r="R3265" s="32">
        <v>715546.86999999988</v>
      </c>
      <c r="S3265" s="32">
        <v>547339.87</v>
      </c>
    </row>
    <row r="3266" spans="2:19">
      <c r="B3266" s="5">
        <v>1989</v>
      </c>
      <c r="C3266" s="32">
        <v>1062825.53</v>
      </c>
      <c r="D3266" s="32">
        <v>1054790.32</v>
      </c>
      <c r="E3266" s="32">
        <v>1036965.2200000001</v>
      </c>
      <c r="F3266" s="32">
        <v>1033805.3899999999</v>
      </c>
      <c r="G3266" s="32">
        <v>1025695.01</v>
      </c>
      <c r="H3266" s="32">
        <v>1016192.85</v>
      </c>
      <c r="I3266" s="32">
        <v>1010163.44</v>
      </c>
      <c r="J3266" s="32">
        <v>997685.89000000013</v>
      </c>
      <c r="K3266" s="32">
        <v>989996.09</v>
      </c>
      <c r="L3266" s="32">
        <v>969820.77</v>
      </c>
      <c r="M3266" s="32">
        <v>953702.52</v>
      </c>
      <c r="N3266" s="32">
        <v>928996.61</v>
      </c>
      <c r="O3266" s="32">
        <v>885965</v>
      </c>
      <c r="P3266" s="32">
        <v>863012.6</v>
      </c>
      <c r="Q3266" s="32">
        <v>830777.28</v>
      </c>
      <c r="R3266" s="32">
        <v>774596</v>
      </c>
      <c r="S3266" s="32">
        <v>732086.87</v>
      </c>
    </row>
    <row r="3267" spans="2:19">
      <c r="B3267" s="5">
        <v>1988</v>
      </c>
      <c r="C3267" s="32">
        <v>839052.47000000009</v>
      </c>
      <c r="D3267" s="32">
        <v>835042.78000000014</v>
      </c>
      <c r="E3267" s="32">
        <v>825113.99</v>
      </c>
      <c r="F3267" s="32">
        <v>823812.75</v>
      </c>
      <c r="G3267" s="32">
        <v>813086.41999999993</v>
      </c>
      <c r="H3267" s="32">
        <v>806931.21000000008</v>
      </c>
      <c r="I3267" s="32">
        <v>803406.76</v>
      </c>
      <c r="J3267" s="32">
        <v>800834.47000000009</v>
      </c>
      <c r="K3267" s="32">
        <v>794625.70000000007</v>
      </c>
      <c r="L3267" s="32">
        <v>781170.14</v>
      </c>
      <c r="M3267" s="32">
        <v>733002.08000000007</v>
      </c>
      <c r="N3267" s="32">
        <v>720799.75</v>
      </c>
      <c r="O3267" s="32">
        <v>696793.85000000009</v>
      </c>
      <c r="P3267" s="32">
        <v>674766.52</v>
      </c>
      <c r="Q3267" s="32">
        <v>642515.70000000007</v>
      </c>
      <c r="R3267" s="32">
        <v>627903.17000000004</v>
      </c>
      <c r="S3267" s="32">
        <v>605418.03</v>
      </c>
    </row>
    <row r="3268" spans="2:19">
      <c r="B3268" s="5">
        <v>1987</v>
      </c>
      <c r="C3268" s="32">
        <v>488110.29</v>
      </c>
      <c r="D3268" s="32">
        <v>461363.14</v>
      </c>
      <c r="E3268" s="32">
        <v>443150.33999999997</v>
      </c>
      <c r="F3268" s="32">
        <v>440625.81999999995</v>
      </c>
      <c r="G3268" s="32">
        <v>435867.54000000004</v>
      </c>
      <c r="H3268" s="32">
        <v>432515.9</v>
      </c>
      <c r="I3268" s="32">
        <v>424325.83</v>
      </c>
      <c r="J3268" s="32">
        <v>419076.86</v>
      </c>
      <c r="K3268" s="32">
        <v>412356.91</v>
      </c>
      <c r="L3268" s="32">
        <v>398536.67</v>
      </c>
      <c r="M3268" s="32">
        <v>394094.25999999995</v>
      </c>
      <c r="N3268" s="32">
        <v>387407.89</v>
      </c>
      <c r="O3268" s="32">
        <v>371329.12000000005</v>
      </c>
      <c r="P3268" s="32">
        <v>351385.72000000003</v>
      </c>
      <c r="Q3268" s="32">
        <v>335012.40000000002</v>
      </c>
      <c r="R3268" s="32">
        <v>311670.97000000003</v>
      </c>
      <c r="S3268" s="32">
        <v>303503.65000000002</v>
      </c>
    </row>
    <row r="3269" spans="2:19">
      <c r="B3269" s="5">
        <v>1986</v>
      </c>
      <c r="C3269" s="32">
        <v>587515.04</v>
      </c>
      <c r="D3269" s="32">
        <v>583928.73</v>
      </c>
      <c r="E3269" s="32">
        <v>572145.65999999992</v>
      </c>
      <c r="F3269" s="32">
        <v>571226.47</v>
      </c>
      <c r="G3269" s="32">
        <v>568620.32999999996</v>
      </c>
      <c r="H3269" s="32">
        <v>566244.38</v>
      </c>
      <c r="I3269" s="32">
        <v>563900.86</v>
      </c>
      <c r="J3269" s="32">
        <v>559723.61</v>
      </c>
      <c r="K3269" s="32">
        <v>548414.36</v>
      </c>
      <c r="L3269" s="32">
        <v>515715.49</v>
      </c>
      <c r="M3269" s="32">
        <v>504770.41</v>
      </c>
      <c r="N3269" s="32">
        <v>487654.31999999995</v>
      </c>
      <c r="O3269" s="32">
        <v>450885.64999999997</v>
      </c>
      <c r="P3269" s="32">
        <v>432042.23999999999</v>
      </c>
      <c r="Q3269" s="32">
        <v>420005.29</v>
      </c>
      <c r="R3269" s="32">
        <v>404485.45</v>
      </c>
      <c r="S3269" s="32">
        <v>393606.14999999997</v>
      </c>
    </row>
    <row r="3270" spans="2:19">
      <c r="B3270" s="5">
        <v>1985</v>
      </c>
      <c r="C3270" s="32">
        <v>879795.5</v>
      </c>
      <c r="D3270" s="32">
        <v>878331.43</v>
      </c>
      <c r="E3270" s="32">
        <v>871392.95</v>
      </c>
      <c r="F3270" s="32">
        <v>869602.43</v>
      </c>
      <c r="G3270" s="32">
        <v>867453.62999999989</v>
      </c>
      <c r="H3270" s="32">
        <v>857872.44000000006</v>
      </c>
      <c r="I3270" s="32">
        <v>849680.75</v>
      </c>
      <c r="J3270" s="32">
        <v>846034.64</v>
      </c>
      <c r="K3270" s="32">
        <v>840394.92</v>
      </c>
      <c r="L3270" s="32">
        <v>819610.2</v>
      </c>
      <c r="M3270" s="32">
        <v>799433.29999999993</v>
      </c>
      <c r="N3270" s="32">
        <v>783889.75999999989</v>
      </c>
      <c r="O3270" s="32">
        <v>771644.86</v>
      </c>
      <c r="P3270" s="32">
        <v>754239.75</v>
      </c>
      <c r="Q3270" s="32">
        <v>738975.56</v>
      </c>
      <c r="R3270" s="32">
        <v>715417.65</v>
      </c>
      <c r="S3270" s="32">
        <v>700011.80999999994</v>
      </c>
    </row>
    <row r="3271" spans="2:19">
      <c r="B3271" s="5">
        <v>1984</v>
      </c>
      <c r="C3271" s="32">
        <v>1218269.6399999999</v>
      </c>
      <c r="D3271" s="32">
        <v>1201724.31</v>
      </c>
      <c r="E3271" s="32">
        <v>1161646.54</v>
      </c>
      <c r="F3271" s="32">
        <v>1151699.6099999999</v>
      </c>
      <c r="G3271" s="32">
        <v>1134197.28</v>
      </c>
      <c r="H3271" s="32">
        <v>1089740.3399999999</v>
      </c>
      <c r="I3271" s="32">
        <v>1068233.01</v>
      </c>
      <c r="J3271" s="32">
        <v>1051224.21</v>
      </c>
      <c r="K3271" s="32">
        <v>1018725.05</v>
      </c>
      <c r="L3271" s="32">
        <v>992055.47</v>
      </c>
      <c r="M3271" s="32">
        <v>965925.85999999987</v>
      </c>
      <c r="N3271" s="32">
        <v>938333.89999999991</v>
      </c>
      <c r="O3271" s="32">
        <v>905055.26</v>
      </c>
      <c r="P3271" s="32">
        <v>877946.87999999989</v>
      </c>
      <c r="Q3271" s="32">
        <v>837988.41999999993</v>
      </c>
      <c r="R3271" s="32">
        <v>768023.60999999987</v>
      </c>
      <c r="S3271" s="32">
        <v>747676.04999999993</v>
      </c>
    </row>
    <row r="3272" spans="2:19">
      <c r="B3272" s="5">
        <v>1983</v>
      </c>
      <c r="C3272" s="32">
        <v>1321075.6400000004</v>
      </c>
      <c r="D3272" s="32">
        <v>1305955.33</v>
      </c>
      <c r="E3272" s="32">
        <v>1285785.6199999999</v>
      </c>
      <c r="F3272" s="32">
        <v>1268948.08</v>
      </c>
      <c r="G3272" s="32">
        <v>1247596.32</v>
      </c>
      <c r="H3272" s="32">
        <v>1204077.01</v>
      </c>
      <c r="I3272" s="32">
        <v>1191999.9400000002</v>
      </c>
      <c r="J3272" s="32">
        <v>1170060.51</v>
      </c>
      <c r="K3272" s="32">
        <v>1106459.99</v>
      </c>
      <c r="L3272" s="32">
        <v>1075184.7</v>
      </c>
      <c r="M3272" s="32">
        <v>1056967.6300000001</v>
      </c>
      <c r="N3272" s="32">
        <v>1013396.91</v>
      </c>
      <c r="O3272" s="32">
        <v>972917.42</v>
      </c>
      <c r="P3272" s="32">
        <v>929487.8</v>
      </c>
      <c r="Q3272" s="32">
        <v>886308.57000000007</v>
      </c>
      <c r="R3272" s="32">
        <v>825200.37000000011</v>
      </c>
      <c r="S3272" s="32">
        <v>800211.62</v>
      </c>
    </row>
    <row r="3273" spans="2:19">
      <c r="B3273" s="5">
        <v>1982</v>
      </c>
      <c r="C3273" s="32">
        <v>832251.69</v>
      </c>
      <c r="D3273" s="32">
        <v>825262.78</v>
      </c>
      <c r="E3273" s="32">
        <v>813761.1399999999</v>
      </c>
      <c r="F3273" s="32">
        <v>811016.22</v>
      </c>
      <c r="G3273" s="32">
        <v>803928.84000000008</v>
      </c>
      <c r="H3273" s="32">
        <v>795912.67</v>
      </c>
      <c r="I3273" s="32">
        <v>792051.58</v>
      </c>
      <c r="J3273" s="32">
        <v>788723.47</v>
      </c>
      <c r="K3273" s="32">
        <v>738438.04</v>
      </c>
      <c r="L3273" s="32">
        <v>725339.94000000006</v>
      </c>
      <c r="M3273" s="32">
        <v>701838.0199999999</v>
      </c>
      <c r="N3273" s="32">
        <v>676907.5199999999</v>
      </c>
      <c r="O3273" s="32">
        <v>623542.18999999983</v>
      </c>
      <c r="P3273" s="32">
        <v>591939.23</v>
      </c>
      <c r="Q3273" s="32">
        <v>553274.69999999995</v>
      </c>
      <c r="R3273" s="32">
        <v>509522.19999999995</v>
      </c>
      <c r="S3273" s="32">
        <v>476489.23</v>
      </c>
    </row>
    <row r="3274" spans="2:19">
      <c r="B3274" s="5">
        <v>1981</v>
      </c>
      <c r="C3274" s="32">
        <v>673713.55999999994</v>
      </c>
      <c r="D3274" s="32">
        <v>673148.41999999993</v>
      </c>
      <c r="E3274" s="32">
        <v>667658</v>
      </c>
      <c r="F3274" s="32">
        <v>665868.39</v>
      </c>
      <c r="G3274" s="32">
        <v>663775.94999999995</v>
      </c>
      <c r="H3274" s="32">
        <v>658413.37</v>
      </c>
      <c r="I3274" s="32">
        <v>650652.18999999994</v>
      </c>
      <c r="J3274" s="32">
        <v>643123.34</v>
      </c>
      <c r="K3274" s="32">
        <v>595396.24999999988</v>
      </c>
      <c r="L3274" s="32">
        <v>581927.04999999993</v>
      </c>
      <c r="M3274" s="32">
        <v>569554.12999999989</v>
      </c>
      <c r="N3274" s="32">
        <v>553541.79999999981</v>
      </c>
      <c r="O3274" s="32">
        <v>538120.07999999984</v>
      </c>
      <c r="P3274" s="32">
        <v>528549.93000000005</v>
      </c>
      <c r="Q3274" s="32">
        <v>516439.65</v>
      </c>
      <c r="R3274" s="32">
        <v>404137.97</v>
      </c>
      <c r="S3274" s="32">
        <v>384452.22000000009</v>
      </c>
    </row>
    <row r="3275" spans="2:19">
      <c r="B3275" s="5">
        <v>1980</v>
      </c>
      <c r="C3275" s="32">
        <v>914624.49</v>
      </c>
      <c r="D3275" s="32">
        <v>899643.56</v>
      </c>
      <c r="E3275" s="32">
        <v>880459.70999999985</v>
      </c>
      <c r="F3275" s="32">
        <v>857915.54999999993</v>
      </c>
      <c r="G3275" s="32">
        <v>828343.53000000014</v>
      </c>
      <c r="H3275" s="32">
        <v>711533.2799999998</v>
      </c>
      <c r="I3275" s="32">
        <v>657925.6</v>
      </c>
      <c r="J3275" s="32">
        <v>625525.3600000001</v>
      </c>
      <c r="K3275" s="32">
        <v>516491.05</v>
      </c>
      <c r="L3275" s="32">
        <v>484004.36999999994</v>
      </c>
      <c r="M3275" s="32">
        <v>462935.64999999997</v>
      </c>
      <c r="N3275" s="32">
        <v>437532.32</v>
      </c>
      <c r="O3275" s="32">
        <v>403970.06000000006</v>
      </c>
      <c r="P3275" s="32">
        <v>367237.54000000004</v>
      </c>
      <c r="Q3275" s="32">
        <v>358291.60000000003</v>
      </c>
      <c r="R3275" s="32">
        <v>357059.17000000004</v>
      </c>
      <c r="S3275" s="32">
        <v>355362.76</v>
      </c>
    </row>
    <row r="3276" spans="2:19">
      <c r="B3276" s="5">
        <v>1979</v>
      </c>
      <c r="C3276" s="32">
        <v>993043.81999999983</v>
      </c>
      <c r="D3276" s="32">
        <v>987388.90999999992</v>
      </c>
      <c r="E3276" s="32">
        <v>980398.68</v>
      </c>
      <c r="F3276" s="32">
        <v>973102.92999999993</v>
      </c>
      <c r="G3276" s="32">
        <v>959173.16999999993</v>
      </c>
      <c r="H3276" s="32">
        <v>940971.89999999991</v>
      </c>
      <c r="I3276" s="32">
        <v>926224.72000000009</v>
      </c>
      <c r="J3276" s="32">
        <v>904484.14000000013</v>
      </c>
      <c r="K3276" s="32">
        <v>876042.01</v>
      </c>
      <c r="L3276" s="32">
        <v>863436.28</v>
      </c>
      <c r="M3276" s="32">
        <v>851617.84000000008</v>
      </c>
      <c r="N3276" s="32">
        <v>841168.13</v>
      </c>
      <c r="O3276" s="32">
        <v>811663.66</v>
      </c>
      <c r="P3276" s="32">
        <v>784505.63</v>
      </c>
      <c r="Q3276" s="32">
        <v>754533.52</v>
      </c>
      <c r="R3276" s="32">
        <v>742569.52</v>
      </c>
      <c r="S3276" s="32">
        <v>734656.31</v>
      </c>
    </row>
    <row r="3277" spans="2:19">
      <c r="B3277" s="5">
        <v>1978</v>
      </c>
      <c r="C3277" s="32">
        <v>782190.97</v>
      </c>
      <c r="D3277" s="32">
        <v>768070.16999999969</v>
      </c>
      <c r="E3277" s="32">
        <v>755264.2699999999</v>
      </c>
      <c r="F3277" s="32">
        <v>736129.2799999998</v>
      </c>
      <c r="G3277" s="32">
        <v>725775.35999999975</v>
      </c>
      <c r="H3277" s="32">
        <v>698594.01</v>
      </c>
      <c r="I3277" s="32">
        <v>684261.67</v>
      </c>
      <c r="J3277" s="32">
        <v>675094.71</v>
      </c>
      <c r="K3277" s="32">
        <v>637512.52999999991</v>
      </c>
      <c r="L3277" s="32">
        <v>618072.43000000005</v>
      </c>
      <c r="M3277" s="32">
        <v>600544.74000000011</v>
      </c>
      <c r="N3277" s="32">
        <v>583560.17000000004</v>
      </c>
      <c r="O3277" s="32">
        <v>541406.39000000013</v>
      </c>
      <c r="P3277" s="32">
        <v>520988.65000000008</v>
      </c>
      <c r="Q3277" s="32">
        <v>492392.49000000005</v>
      </c>
      <c r="R3277" s="32">
        <v>470893.99000000005</v>
      </c>
      <c r="S3277" s="32">
        <v>459643.11000000004</v>
      </c>
    </row>
    <row r="3278" spans="2:19">
      <c r="B3278" s="5">
        <v>1977</v>
      </c>
      <c r="C3278" s="32">
        <v>222790.93000000002</v>
      </c>
      <c r="D3278" s="32">
        <v>219636.44</v>
      </c>
      <c r="E3278" s="32">
        <v>214989.73000000004</v>
      </c>
      <c r="F3278" s="32">
        <v>212423.25000000003</v>
      </c>
      <c r="G3278" s="32">
        <v>209909.29</v>
      </c>
      <c r="H3278" s="32">
        <v>195181.12000000002</v>
      </c>
      <c r="I3278" s="32">
        <v>187238.59</v>
      </c>
      <c r="J3278" s="32">
        <v>175892.02000000002</v>
      </c>
      <c r="K3278" s="32">
        <v>160581.91</v>
      </c>
      <c r="L3278" s="32">
        <v>154705.25000000003</v>
      </c>
      <c r="M3278" s="32">
        <v>147499.06000000003</v>
      </c>
      <c r="N3278" s="32">
        <v>143447.56</v>
      </c>
      <c r="O3278" s="32">
        <v>137481.09</v>
      </c>
      <c r="P3278" s="32">
        <v>131011.62999999999</v>
      </c>
      <c r="Q3278" s="32">
        <v>120672.68999999999</v>
      </c>
      <c r="R3278" s="32">
        <v>50508.4</v>
      </c>
      <c r="S3278" s="32">
        <v>45703.6</v>
      </c>
    </row>
    <row r="3279" spans="2:19">
      <c r="B3279" s="5">
        <v>1976</v>
      </c>
      <c r="C3279" s="32">
        <v>753333.74</v>
      </c>
      <c r="D3279" s="32">
        <v>735915.80000000016</v>
      </c>
      <c r="E3279" s="32">
        <v>712707.61</v>
      </c>
      <c r="F3279" s="32">
        <v>697517.28</v>
      </c>
      <c r="G3279" s="32">
        <v>682338.73</v>
      </c>
      <c r="H3279" s="32">
        <v>647542.47</v>
      </c>
      <c r="I3279" s="32">
        <v>626648.55999999994</v>
      </c>
      <c r="J3279" s="32">
        <v>599267.30000000005</v>
      </c>
      <c r="K3279" s="32">
        <v>568594.08000000007</v>
      </c>
      <c r="L3279" s="32">
        <v>543507.15</v>
      </c>
      <c r="M3279" s="32">
        <v>526441.65</v>
      </c>
      <c r="N3279" s="32">
        <v>504245.92</v>
      </c>
      <c r="O3279" s="32">
        <v>479381.65000000008</v>
      </c>
      <c r="P3279" s="32">
        <v>453975.29000000004</v>
      </c>
      <c r="Q3279" s="32">
        <v>423114.57999999996</v>
      </c>
      <c r="R3279" s="32">
        <v>414548.31000000006</v>
      </c>
      <c r="S3279" s="32">
        <v>405804.83000000007</v>
      </c>
    </row>
    <row r="3280" spans="2:19">
      <c r="B3280" s="5">
        <v>1975</v>
      </c>
      <c r="C3280" s="32">
        <v>1047129.4999999999</v>
      </c>
      <c r="D3280" s="32">
        <v>1035452.7999999999</v>
      </c>
      <c r="E3280" s="32">
        <v>1018384.8999999999</v>
      </c>
      <c r="F3280" s="32">
        <v>995818.70999999985</v>
      </c>
      <c r="G3280" s="32">
        <v>975449.18999999983</v>
      </c>
      <c r="H3280" s="32">
        <v>938042.66999999981</v>
      </c>
      <c r="I3280" s="32">
        <v>911787.83000000007</v>
      </c>
      <c r="J3280" s="32">
        <v>886912.05000000016</v>
      </c>
      <c r="K3280" s="32">
        <v>850664.43000000017</v>
      </c>
      <c r="L3280" s="32">
        <v>828808.93000000017</v>
      </c>
      <c r="M3280" s="32">
        <v>804323.08000000007</v>
      </c>
      <c r="N3280" s="32">
        <v>778911.70000000007</v>
      </c>
      <c r="O3280" s="32">
        <v>744363.05</v>
      </c>
      <c r="P3280" s="32">
        <v>701589.51</v>
      </c>
      <c r="Q3280" s="32">
        <v>658269.94000000006</v>
      </c>
      <c r="R3280" s="32">
        <v>619037.12</v>
      </c>
      <c r="S3280" s="32">
        <v>597628.68000000005</v>
      </c>
    </row>
    <row r="3281" spans="2:19">
      <c r="B3281" s="5">
        <v>1974</v>
      </c>
      <c r="C3281" s="32">
        <v>485717.15999999992</v>
      </c>
      <c r="D3281" s="32">
        <v>480235.65</v>
      </c>
      <c r="E3281" s="32">
        <v>474883.02999999991</v>
      </c>
      <c r="F3281" s="32">
        <v>466120.61</v>
      </c>
      <c r="G3281" s="32">
        <v>456328.70999999996</v>
      </c>
      <c r="H3281" s="32">
        <v>432416.63999999996</v>
      </c>
      <c r="I3281" s="32">
        <v>409507.79</v>
      </c>
      <c r="J3281" s="32">
        <v>386874.75999999995</v>
      </c>
      <c r="K3281" s="32">
        <v>360606.91</v>
      </c>
      <c r="L3281" s="32">
        <v>339571.6</v>
      </c>
      <c r="M3281" s="32">
        <v>315429.53999999998</v>
      </c>
      <c r="N3281" s="32">
        <v>299832.52</v>
      </c>
      <c r="O3281" s="32">
        <v>276998.99</v>
      </c>
      <c r="P3281" s="32">
        <v>261911.06000000003</v>
      </c>
      <c r="Q3281" s="32">
        <v>239100.65000000002</v>
      </c>
      <c r="R3281" s="32">
        <v>203656.14</v>
      </c>
      <c r="S3281" s="32">
        <v>160435.34000000003</v>
      </c>
    </row>
    <row r="3282" spans="2:19">
      <c r="B3282" s="5">
        <v>1973</v>
      </c>
      <c r="C3282" s="32">
        <v>545329.55000000005</v>
      </c>
      <c r="D3282" s="32">
        <v>532628.18000000005</v>
      </c>
      <c r="E3282" s="32">
        <v>518540.73000000004</v>
      </c>
      <c r="F3282" s="32">
        <v>509899.87000000005</v>
      </c>
      <c r="G3282" s="32">
        <v>484008.05000000005</v>
      </c>
      <c r="H3282" s="32">
        <v>440742.82</v>
      </c>
      <c r="I3282" s="32">
        <v>430325.19</v>
      </c>
      <c r="J3282" s="32">
        <v>417095.20999999996</v>
      </c>
      <c r="K3282" s="32">
        <v>406762.69000000006</v>
      </c>
      <c r="L3282" s="32">
        <v>398855.51</v>
      </c>
      <c r="M3282" s="32">
        <v>392351.72000000009</v>
      </c>
      <c r="N3282" s="32">
        <v>384248.50000000012</v>
      </c>
      <c r="O3282" s="32">
        <v>373190.59000000008</v>
      </c>
      <c r="P3282" s="32">
        <v>363263.49000000005</v>
      </c>
      <c r="Q3282" s="32">
        <v>339150.49000000005</v>
      </c>
      <c r="R3282" s="32">
        <v>315536.52000000008</v>
      </c>
      <c r="S3282" s="32">
        <v>306234.41000000009</v>
      </c>
    </row>
    <row r="3283" spans="2:19">
      <c r="B3283" s="5">
        <v>1972</v>
      </c>
      <c r="C3283" s="32">
        <v>379389.00000000006</v>
      </c>
      <c r="D3283" s="32">
        <v>373229.75000000006</v>
      </c>
      <c r="E3283" s="32">
        <v>367287.3</v>
      </c>
      <c r="F3283" s="32">
        <v>356883.17000000004</v>
      </c>
      <c r="G3283" s="32">
        <v>342052.22</v>
      </c>
      <c r="H3283" s="32">
        <v>314385.94</v>
      </c>
      <c r="I3283" s="32">
        <v>303000.40999999997</v>
      </c>
      <c r="J3283" s="32">
        <v>280362.31</v>
      </c>
      <c r="K3283" s="32">
        <v>257336.71999999997</v>
      </c>
      <c r="L3283" s="32">
        <v>229061.18</v>
      </c>
      <c r="M3283" s="32">
        <v>210999.61</v>
      </c>
      <c r="N3283" s="32">
        <v>200146.40999999997</v>
      </c>
      <c r="O3283" s="32">
        <v>190430.59999999998</v>
      </c>
      <c r="P3283" s="32">
        <v>175365.21999999997</v>
      </c>
      <c r="Q3283" s="32">
        <v>165102.68999999997</v>
      </c>
      <c r="R3283" s="32">
        <v>160498.02999999997</v>
      </c>
      <c r="S3283" s="32">
        <v>156422.13999999998</v>
      </c>
    </row>
    <row r="3284" spans="2:19">
      <c r="B3284" s="5">
        <v>1971</v>
      </c>
      <c r="C3284" s="32">
        <v>220317.12000000002</v>
      </c>
      <c r="D3284" s="32">
        <v>214694.09999999998</v>
      </c>
      <c r="E3284" s="32">
        <v>194109.27999999994</v>
      </c>
      <c r="F3284" s="32">
        <v>174234.33</v>
      </c>
      <c r="G3284" s="32">
        <v>169996.28</v>
      </c>
      <c r="H3284" s="32">
        <v>158559.67999999996</v>
      </c>
      <c r="I3284" s="32">
        <v>132045.45000000001</v>
      </c>
      <c r="J3284" s="32">
        <v>122058.17</v>
      </c>
      <c r="K3284" s="32">
        <v>99716.36</v>
      </c>
      <c r="L3284" s="32">
        <v>92941.07</v>
      </c>
      <c r="M3284" s="32">
        <v>90169.66</v>
      </c>
      <c r="N3284" s="32">
        <v>86417.85</v>
      </c>
      <c r="O3284" s="32">
        <v>77362.45</v>
      </c>
      <c r="P3284" s="32">
        <v>72437.680000000008</v>
      </c>
      <c r="Q3284" s="32">
        <v>68615.590000000011</v>
      </c>
      <c r="R3284" s="32">
        <v>66518.600000000006</v>
      </c>
      <c r="S3284" s="32">
        <v>64989.819999999992</v>
      </c>
    </row>
    <row r="3285" spans="2:19">
      <c r="B3285" s="5">
        <v>1970</v>
      </c>
      <c r="C3285" s="32">
        <v>244884.88999999996</v>
      </c>
      <c r="D3285" s="32">
        <v>243923.39</v>
      </c>
      <c r="E3285" s="32">
        <v>243387.15</v>
      </c>
      <c r="F3285" s="32">
        <v>242487.82000000004</v>
      </c>
      <c r="G3285" s="32">
        <v>242328.07000000004</v>
      </c>
      <c r="H3285" s="32">
        <v>241203.80000000002</v>
      </c>
      <c r="I3285" s="32">
        <v>221843.32</v>
      </c>
      <c r="J3285" s="32">
        <v>220565.7</v>
      </c>
      <c r="K3285" s="32">
        <v>208119.8</v>
      </c>
      <c r="L3285" s="32">
        <v>207640.56</v>
      </c>
      <c r="M3285" s="32">
        <v>207480.81</v>
      </c>
      <c r="N3285" s="32">
        <v>207119.88</v>
      </c>
      <c r="O3285" s="32">
        <v>206060.79999999999</v>
      </c>
      <c r="P3285" s="32">
        <v>204782.82</v>
      </c>
      <c r="Q3285" s="32">
        <v>204338.97999999998</v>
      </c>
      <c r="R3285" s="32">
        <v>203877.44</v>
      </c>
      <c r="S3285" s="32">
        <v>202649.40999999997</v>
      </c>
    </row>
    <row r="3286" spans="2:19">
      <c r="B3286" s="5">
        <v>1969</v>
      </c>
      <c r="C3286" s="32">
        <v>199860.17999999996</v>
      </c>
      <c r="D3286" s="32">
        <v>192370.74</v>
      </c>
      <c r="E3286" s="32">
        <v>187818.72999999998</v>
      </c>
      <c r="F3286" s="32">
        <v>184269.89</v>
      </c>
      <c r="G3286" s="32">
        <v>180076.78000000003</v>
      </c>
      <c r="H3286" s="32">
        <v>169340.23</v>
      </c>
      <c r="I3286" s="32">
        <v>159458.39000000001</v>
      </c>
      <c r="J3286" s="32">
        <v>148300.5</v>
      </c>
      <c r="K3286" s="32">
        <v>111526.26999999999</v>
      </c>
      <c r="L3286" s="32">
        <v>105372.62</v>
      </c>
      <c r="M3286" s="32">
        <v>100989.2</v>
      </c>
      <c r="N3286" s="32">
        <v>94689.47</v>
      </c>
      <c r="O3286" s="32">
        <v>91255.82</v>
      </c>
      <c r="P3286" s="32">
        <v>79791.509999999995</v>
      </c>
      <c r="Q3286" s="32">
        <v>77990.39</v>
      </c>
      <c r="R3286" s="32">
        <v>76526.45</v>
      </c>
      <c r="S3286" s="32">
        <v>75166.570000000007</v>
      </c>
    </row>
    <row r="3287" spans="2:19">
      <c r="B3287" s="5">
        <v>1968</v>
      </c>
      <c r="C3287" s="32">
        <v>14634.619999999999</v>
      </c>
      <c r="D3287" s="32">
        <v>13302.55</v>
      </c>
      <c r="E3287" s="32">
        <v>13302.55</v>
      </c>
      <c r="F3287" s="32">
        <v>13302.55</v>
      </c>
      <c r="G3287" s="32">
        <v>12776.23</v>
      </c>
      <c r="H3287" s="32">
        <v>12581.01</v>
      </c>
      <c r="I3287" s="32">
        <v>12581.01</v>
      </c>
      <c r="J3287" s="32">
        <v>12581.01</v>
      </c>
      <c r="K3287" s="32">
        <v>12581.01</v>
      </c>
      <c r="L3287" s="32">
        <v>12581.01</v>
      </c>
      <c r="M3287" s="32">
        <v>12581.01</v>
      </c>
      <c r="N3287" s="32">
        <v>12581.01</v>
      </c>
      <c r="O3287" s="32">
        <v>12581.01</v>
      </c>
      <c r="P3287" s="32">
        <v>12581.01</v>
      </c>
      <c r="Q3287" s="32">
        <v>12581.01</v>
      </c>
      <c r="R3287" s="32">
        <v>12581.01</v>
      </c>
      <c r="S3287" s="32">
        <v>12541.460000000001</v>
      </c>
    </row>
    <row r="3288" spans="2:19">
      <c r="B3288" s="5">
        <v>1967</v>
      </c>
      <c r="C3288" s="32">
        <v>13348.14</v>
      </c>
      <c r="D3288" s="32">
        <v>12797.71</v>
      </c>
      <c r="E3288" s="32">
        <v>12764.01</v>
      </c>
      <c r="F3288" s="32">
        <v>12359.56</v>
      </c>
      <c r="G3288" s="32">
        <v>12325.86</v>
      </c>
      <c r="H3288" s="32">
        <v>12325.86</v>
      </c>
      <c r="I3288" s="32">
        <v>11815.789999999999</v>
      </c>
      <c r="J3288" s="32">
        <v>11613.56</v>
      </c>
      <c r="K3288" s="32">
        <v>11546.15</v>
      </c>
      <c r="L3288" s="32">
        <v>11411.34</v>
      </c>
      <c r="M3288" s="32">
        <v>11276.519999999999</v>
      </c>
      <c r="N3288" s="32">
        <v>11242.82</v>
      </c>
      <c r="O3288" s="32">
        <v>10400.200000000001</v>
      </c>
      <c r="P3288" s="32">
        <v>10197.969999999999</v>
      </c>
      <c r="Q3288" s="32">
        <v>10197.969999999999</v>
      </c>
      <c r="R3288" s="32">
        <v>10197.969999999999</v>
      </c>
      <c r="S3288" s="32">
        <v>9432.86</v>
      </c>
    </row>
    <row r="3289" spans="2:19">
      <c r="B3289" s="5">
        <v>1966</v>
      </c>
      <c r="C3289" s="32">
        <v>33245.810000000005</v>
      </c>
      <c r="D3289" s="32">
        <v>33160.959999999999</v>
      </c>
      <c r="E3289" s="32">
        <v>33132.68</v>
      </c>
      <c r="F3289" s="32">
        <v>33132.68</v>
      </c>
      <c r="G3289" s="32">
        <v>33132.68</v>
      </c>
      <c r="H3289" s="32">
        <v>31430.980000000003</v>
      </c>
      <c r="I3289" s="32">
        <v>31430.980000000003</v>
      </c>
      <c r="J3289" s="32">
        <v>31430.980000000003</v>
      </c>
      <c r="K3289" s="32">
        <v>21469.9</v>
      </c>
      <c r="L3289" s="32">
        <v>21162.720000000001</v>
      </c>
      <c r="M3289" s="32">
        <v>21162.720000000001</v>
      </c>
      <c r="N3289" s="32">
        <v>19768.190000000002</v>
      </c>
      <c r="O3289" s="32">
        <v>19768.190000000002</v>
      </c>
      <c r="P3289" s="32">
        <v>19711.620000000003</v>
      </c>
      <c r="Q3289" s="32">
        <v>19683.34</v>
      </c>
      <c r="R3289" s="32">
        <v>19626.77</v>
      </c>
      <c r="S3289" s="32">
        <v>17973.740000000002</v>
      </c>
    </row>
    <row r="3290" spans="2:19">
      <c r="B3290" s="5">
        <v>1965</v>
      </c>
      <c r="C3290" s="32">
        <v>29571.05</v>
      </c>
      <c r="D3290" s="32">
        <v>29571.05</v>
      </c>
      <c r="E3290" s="32">
        <v>29531.629999999997</v>
      </c>
      <c r="F3290" s="32">
        <v>29531.629999999997</v>
      </c>
      <c r="G3290" s="32">
        <v>29531.629999999997</v>
      </c>
      <c r="H3290" s="32">
        <v>29531.629999999997</v>
      </c>
      <c r="I3290" s="32">
        <v>27655.309999999998</v>
      </c>
      <c r="J3290" s="32">
        <v>27655.309999999998</v>
      </c>
      <c r="K3290" s="32">
        <v>5306.59</v>
      </c>
      <c r="L3290" s="32">
        <v>5306.59</v>
      </c>
      <c r="M3290" s="32">
        <v>5306.59</v>
      </c>
      <c r="N3290" s="32">
        <v>5188.33</v>
      </c>
      <c r="O3290" s="32">
        <v>5188.33</v>
      </c>
      <c r="P3290" s="32">
        <v>5188.33</v>
      </c>
      <c r="Q3290" s="32">
        <v>5188.33</v>
      </c>
      <c r="R3290" s="32">
        <v>5188.33</v>
      </c>
      <c r="S3290" s="32">
        <v>4833.54</v>
      </c>
    </row>
    <row r="3291" spans="2:19">
      <c r="B3291" s="5">
        <v>1964</v>
      </c>
      <c r="C3291" s="32">
        <v>53340.91</v>
      </c>
      <c r="D3291" s="32">
        <v>53340.91</v>
      </c>
      <c r="E3291" s="32">
        <v>53081.729999999996</v>
      </c>
      <c r="F3291" s="32">
        <v>53081.729999999996</v>
      </c>
      <c r="G3291" s="32">
        <v>53081.729999999996</v>
      </c>
      <c r="H3291" s="32">
        <v>53081.729999999996</v>
      </c>
      <c r="I3291" s="32">
        <v>53025.83</v>
      </c>
      <c r="J3291" s="32">
        <v>52905.96</v>
      </c>
      <c r="K3291" s="32">
        <v>6914.6399999999994</v>
      </c>
      <c r="L3291" s="32">
        <v>6914.6399999999994</v>
      </c>
      <c r="M3291" s="32">
        <v>6914.6399999999994</v>
      </c>
      <c r="N3291" s="32">
        <v>6914.6399999999994</v>
      </c>
      <c r="O3291" s="32">
        <v>6794.7699999999995</v>
      </c>
      <c r="P3291" s="32">
        <v>6794.7699999999995</v>
      </c>
      <c r="Q3291" s="32">
        <v>6754.8099999999995</v>
      </c>
      <c r="R3291" s="32">
        <v>6594.98</v>
      </c>
      <c r="S3291" s="32">
        <v>6594.98</v>
      </c>
    </row>
    <row r="3292" spans="2:19">
      <c r="B3292" s="5">
        <v>1963</v>
      </c>
      <c r="C3292" s="32">
        <v>16961.71</v>
      </c>
      <c r="D3292" s="32">
        <v>16961.71</v>
      </c>
      <c r="E3292" s="32">
        <v>16783.400000000001</v>
      </c>
      <c r="F3292" s="32">
        <v>16783.400000000001</v>
      </c>
      <c r="G3292" s="32">
        <v>16783.400000000001</v>
      </c>
      <c r="H3292" s="32">
        <v>16783.400000000001</v>
      </c>
      <c r="I3292" s="32">
        <v>16783.400000000001</v>
      </c>
      <c r="J3292" s="32">
        <v>16783.400000000001</v>
      </c>
      <c r="K3292" s="32">
        <v>1983.45</v>
      </c>
      <c r="L3292" s="32">
        <v>1983.45</v>
      </c>
      <c r="M3292" s="32">
        <v>1983.45</v>
      </c>
      <c r="N3292" s="32">
        <v>1983.45</v>
      </c>
      <c r="O3292" s="32">
        <v>1866.26</v>
      </c>
      <c r="P3292" s="32">
        <v>1866.26</v>
      </c>
      <c r="Q3292" s="32">
        <v>1866.26</v>
      </c>
      <c r="R3292" s="32">
        <v>1866.26</v>
      </c>
      <c r="S3292" s="32">
        <v>1866.26</v>
      </c>
    </row>
    <row r="3293" spans="2:19">
      <c r="B3293" s="5">
        <v>1962</v>
      </c>
      <c r="C3293" s="32">
        <v>31859.989999999998</v>
      </c>
      <c r="D3293" s="32">
        <v>31738.46</v>
      </c>
      <c r="E3293" s="32">
        <v>31510.629999999997</v>
      </c>
      <c r="F3293" s="32">
        <v>31510.629999999997</v>
      </c>
      <c r="G3293" s="32">
        <v>31470.12</v>
      </c>
      <c r="H3293" s="32">
        <v>31470.12</v>
      </c>
      <c r="I3293" s="32">
        <v>31081.759999999998</v>
      </c>
      <c r="J3293" s="32">
        <v>31081.759999999998</v>
      </c>
      <c r="K3293" s="32">
        <v>2032.53</v>
      </c>
      <c r="L3293" s="32">
        <v>1773.62</v>
      </c>
      <c r="M3293" s="32">
        <v>1773.62</v>
      </c>
      <c r="N3293" s="32">
        <v>1773.62</v>
      </c>
      <c r="O3293" s="32">
        <v>1652.0900000000001</v>
      </c>
      <c r="P3293" s="32">
        <v>1263.72</v>
      </c>
      <c r="Q3293" s="32">
        <v>1223.21</v>
      </c>
      <c r="R3293" s="32">
        <v>1182.7</v>
      </c>
      <c r="S3293" s="32">
        <v>1182.7</v>
      </c>
    </row>
    <row r="3294" spans="2:19">
      <c r="B3294" s="5">
        <v>1961</v>
      </c>
      <c r="C3294" s="32">
        <v>34126.07</v>
      </c>
      <c r="D3294" s="32">
        <v>34126.07</v>
      </c>
      <c r="E3294" s="32">
        <v>34126.07</v>
      </c>
      <c r="F3294" s="32">
        <v>34126.07</v>
      </c>
      <c r="G3294" s="32">
        <v>34126.07</v>
      </c>
      <c r="H3294" s="32">
        <v>34126.07</v>
      </c>
      <c r="I3294" s="32">
        <v>34126.07</v>
      </c>
      <c r="J3294" s="32">
        <v>34043.56</v>
      </c>
      <c r="K3294" s="32">
        <v>1485.21</v>
      </c>
      <c r="L3294" s="32">
        <v>1485.21</v>
      </c>
      <c r="M3294" s="32">
        <v>453.81</v>
      </c>
      <c r="N3294" s="32">
        <v>123.77000000000001</v>
      </c>
      <c r="O3294" s="32">
        <v>82.51</v>
      </c>
      <c r="P3294" s="32">
        <v>82.51</v>
      </c>
      <c r="Q3294" s="32">
        <v>82.51</v>
      </c>
      <c r="R3294" s="32">
        <v>82.51</v>
      </c>
      <c r="S3294" s="32">
        <v>82.51</v>
      </c>
    </row>
    <row r="3295" spans="2:19">
      <c r="B3295" s="5">
        <v>1960</v>
      </c>
      <c r="C3295" s="32">
        <v>37252.300000000003</v>
      </c>
      <c r="D3295" s="32">
        <v>36838.839999999997</v>
      </c>
      <c r="E3295" s="32">
        <v>36838.839999999997</v>
      </c>
      <c r="F3295" s="32">
        <v>36838.839999999997</v>
      </c>
      <c r="G3295" s="32">
        <v>36701.019999999997</v>
      </c>
      <c r="H3295" s="32">
        <v>36701.019999999997</v>
      </c>
      <c r="I3295" s="32">
        <v>36701.019999999997</v>
      </c>
      <c r="J3295" s="32">
        <v>36701.019999999997</v>
      </c>
      <c r="K3295" s="32">
        <v>367.51</v>
      </c>
      <c r="L3295" s="32">
        <v>91.88</v>
      </c>
      <c r="M3295" s="32">
        <v>0</v>
      </c>
      <c r="N3295" s="32">
        <v>0</v>
      </c>
      <c r="O3295" s="32">
        <v>0</v>
      </c>
      <c r="P3295" s="32">
        <v>0</v>
      </c>
      <c r="Q3295" s="32">
        <v>0</v>
      </c>
      <c r="R3295" s="32">
        <v>0</v>
      </c>
      <c r="S3295" s="32">
        <v>0</v>
      </c>
    </row>
    <row r="3296" spans="2:19">
      <c r="B3296" s="5">
        <v>1959</v>
      </c>
      <c r="C3296" s="32">
        <v>4926.3999999999996</v>
      </c>
      <c r="D3296" s="32">
        <v>4926.3999999999996</v>
      </c>
      <c r="E3296" s="32">
        <v>4926.3999999999996</v>
      </c>
      <c r="F3296" s="32">
        <v>4926.3999999999996</v>
      </c>
      <c r="G3296" s="32">
        <v>4926.3999999999996</v>
      </c>
      <c r="H3296" s="32">
        <v>4926.3999999999996</v>
      </c>
      <c r="I3296" s="32">
        <v>3257.67</v>
      </c>
      <c r="J3296" s="32">
        <v>3257.67</v>
      </c>
      <c r="K3296" s="32">
        <v>0</v>
      </c>
      <c r="L3296" s="32">
        <v>0</v>
      </c>
      <c r="M3296" s="32">
        <v>0</v>
      </c>
      <c r="N3296" s="32">
        <v>0</v>
      </c>
      <c r="O3296" s="32">
        <v>0</v>
      </c>
      <c r="P3296" s="32">
        <v>0</v>
      </c>
      <c r="Q3296" s="32">
        <v>0</v>
      </c>
      <c r="R3296" s="32">
        <v>0</v>
      </c>
      <c r="S3296" s="32">
        <v>0</v>
      </c>
    </row>
    <row r="3297" spans="2:19">
      <c r="B3297" s="5">
        <v>1958</v>
      </c>
      <c r="C3297" s="32">
        <v>5782.43</v>
      </c>
      <c r="D3297" s="32">
        <v>5782.43</v>
      </c>
      <c r="E3297" s="32">
        <v>5782.43</v>
      </c>
      <c r="F3297" s="32">
        <v>5782.43</v>
      </c>
      <c r="G3297" s="32">
        <v>5782.43</v>
      </c>
      <c r="H3297" s="32">
        <v>5782.43</v>
      </c>
      <c r="I3297" s="32">
        <v>5782.43</v>
      </c>
      <c r="J3297" s="32">
        <v>5782.43</v>
      </c>
      <c r="K3297" s="32">
        <v>2792.96</v>
      </c>
      <c r="L3297" s="32">
        <v>377.84</v>
      </c>
      <c r="M3297" s="32">
        <v>377.84</v>
      </c>
      <c r="N3297" s="32">
        <v>377.84</v>
      </c>
      <c r="O3297" s="32">
        <v>377.84</v>
      </c>
      <c r="P3297" s="32">
        <v>377.84</v>
      </c>
      <c r="Q3297" s="32">
        <v>377.84</v>
      </c>
      <c r="R3297" s="32">
        <v>377.84</v>
      </c>
      <c r="S3297" s="32">
        <v>377.84</v>
      </c>
    </row>
    <row r="3298" spans="2:19">
      <c r="B3298" s="5">
        <v>1957</v>
      </c>
      <c r="C3298" s="32">
        <v>10737.51</v>
      </c>
      <c r="D3298" s="32">
        <v>10737.51</v>
      </c>
      <c r="E3298" s="32">
        <v>10737.51</v>
      </c>
      <c r="F3298" s="32">
        <v>10737.51</v>
      </c>
      <c r="G3298" s="32">
        <v>10737.51</v>
      </c>
      <c r="H3298" s="32">
        <v>10737.51</v>
      </c>
      <c r="I3298" s="32">
        <v>10737.51</v>
      </c>
      <c r="J3298" s="32">
        <v>10737.51</v>
      </c>
      <c r="K3298" s="32">
        <v>0</v>
      </c>
      <c r="L3298" s="32">
        <v>0</v>
      </c>
      <c r="M3298" s="32">
        <v>0</v>
      </c>
      <c r="N3298" s="32">
        <v>0</v>
      </c>
      <c r="O3298" s="32">
        <v>0</v>
      </c>
      <c r="P3298" s="32">
        <v>0</v>
      </c>
      <c r="Q3298" s="32">
        <v>0</v>
      </c>
      <c r="R3298" s="32">
        <v>0</v>
      </c>
      <c r="S3298" s="32">
        <v>0</v>
      </c>
    </row>
    <row r="3299" spans="2:19">
      <c r="B3299" s="5">
        <v>1956</v>
      </c>
      <c r="C3299" s="32">
        <v>11233.08</v>
      </c>
      <c r="D3299" s="32">
        <v>11233.08</v>
      </c>
      <c r="E3299" s="32">
        <v>10193.42</v>
      </c>
      <c r="F3299" s="32">
        <v>10193.42</v>
      </c>
      <c r="G3299" s="32">
        <v>10193.42</v>
      </c>
      <c r="H3299" s="32">
        <v>10193.42</v>
      </c>
      <c r="I3299" s="32">
        <v>6030.43</v>
      </c>
      <c r="J3299" s="32">
        <v>4990.7700000000004</v>
      </c>
      <c r="K3299" s="32">
        <v>0</v>
      </c>
      <c r="L3299" s="32">
        <v>0</v>
      </c>
      <c r="M3299" s="32">
        <v>0</v>
      </c>
      <c r="N3299" s="32">
        <v>0</v>
      </c>
      <c r="O3299" s="32">
        <v>0</v>
      </c>
      <c r="P3299" s="32">
        <v>0</v>
      </c>
      <c r="Q3299" s="32">
        <v>0</v>
      </c>
      <c r="R3299" s="32">
        <v>0</v>
      </c>
      <c r="S3299" s="32">
        <v>0</v>
      </c>
    </row>
    <row r="3300" spans="2:19">
      <c r="B3300" s="5">
        <v>1955</v>
      </c>
      <c r="C3300" s="32">
        <v>35651.560000000005</v>
      </c>
      <c r="D3300" s="32">
        <v>35651.560000000005</v>
      </c>
      <c r="E3300" s="32">
        <v>35651.560000000005</v>
      </c>
      <c r="F3300" s="32">
        <v>35651.560000000005</v>
      </c>
      <c r="G3300" s="32">
        <v>35651.560000000005</v>
      </c>
      <c r="H3300" s="32">
        <v>35651.560000000005</v>
      </c>
      <c r="I3300" s="32">
        <v>34708.33</v>
      </c>
      <c r="J3300" s="32">
        <v>34708.33</v>
      </c>
      <c r="K3300" s="32">
        <v>18828.84</v>
      </c>
      <c r="L3300" s="32">
        <v>18828.84</v>
      </c>
      <c r="M3300" s="32">
        <v>18828.84</v>
      </c>
      <c r="N3300" s="32">
        <v>18828.84</v>
      </c>
      <c r="O3300" s="32">
        <v>18828.84</v>
      </c>
      <c r="P3300" s="32">
        <v>18828.84</v>
      </c>
      <c r="Q3300" s="32">
        <v>18828.84</v>
      </c>
      <c r="R3300" s="32">
        <v>18828.84</v>
      </c>
      <c r="S3300" s="32">
        <v>18828.84</v>
      </c>
    </row>
    <row r="3301" spans="2:19">
      <c r="B3301" s="5">
        <v>1954</v>
      </c>
      <c r="C3301" s="32">
        <v>19789.810000000001</v>
      </c>
      <c r="D3301" s="32">
        <v>19789.810000000001</v>
      </c>
      <c r="E3301" s="32">
        <v>19789.810000000001</v>
      </c>
      <c r="F3301" s="32">
        <v>19789.810000000001</v>
      </c>
      <c r="G3301" s="32">
        <v>19789.810000000001</v>
      </c>
      <c r="H3301" s="32">
        <v>19789.810000000001</v>
      </c>
      <c r="I3301" s="32">
        <v>19789.810000000001</v>
      </c>
      <c r="J3301" s="32">
        <v>19789.810000000001</v>
      </c>
      <c r="K3301" s="32">
        <v>0</v>
      </c>
      <c r="L3301" s="32">
        <v>0</v>
      </c>
      <c r="M3301" s="32">
        <v>0</v>
      </c>
      <c r="N3301" s="32">
        <v>0</v>
      </c>
      <c r="O3301" s="32">
        <v>0</v>
      </c>
      <c r="P3301" s="32">
        <v>0</v>
      </c>
      <c r="Q3301" s="32">
        <v>0</v>
      </c>
      <c r="R3301" s="32">
        <v>0</v>
      </c>
      <c r="S3301" s="32">
        <v>0</v>
      </c>
    </row>
    <row r="3302" spans="2:19">
      <c r="B3302" s="5">
        <v>1953</v>
      </c>
      <c r="C3302" s="32">
        <v>10424.23</v>
      </c>
      <c r="D3302" s="32">
        <v>10424.23</v>
      </c>
      <c r="E3302" s="32">
        <v>10424.23</v>
      </c>
      <c r="F3302" s="32">
        <v>10424.23</v>
      </c>
      <c r="G3302" s="32">
        <v>10424.23</v>
      </c>
      <c r="H3302" s="32">
        <v>10424.23</v>
      </c>
      <c r="I3302" s="32">
        <v>10424.23</v>
      </c>
      <c r="J3302" s="32">
        <v>10424.23</v>
      </c>
      <c r="K3302" s="32">
        <v>0</v>
      </c>
      <c r="L3302" s="32">
        <v>0</v>
      </c>
      <c r="M3302" s="32">
        <v>0</v>
      </c>
      <c r="N3302" s="32">
        <v>0</v>
      </c>
      <c r="O3302" s="32">
        <v>0</v>
      </c>
      <c r="P3302" s="32">
        <v>0</v>
      </c>
      <c r="Q3302" s="32">
        <v>0</v>
      </c>
      <c r="R3302" s="32">
        <v>0</v>
      </c>
      <c r="S3302" s="32">
        <v>0</v>
      </c>
    </row>
    <row r="3303" spans="2:19">
      <c r="B3303" s="5">
        <v>1952</v>
      </c>
      <c r="C3303" s="32">
        <v>16608.38</v>
      </c>
      <c r="D3303" s="32">
        <v>16608.38</v>
      </c>
      <c r="E3303" s="32">
        <v>16608.38</v>
      </c>
      <c r="F3303" s="32">
        <v>16608.38</v>
      </c>
      <c r="G3303" s="32">
        <v>16608.38</v>
      </c>
      <c r="H3303" s="32">
        <v>16608.38</v>
      </c>
      <c r="I3303" s="32">
        <v>16608.38</v>
      </c>
      <c r="J3303" s="32">
        <v>16608.38</v>
      </c>
      <c r="K3303" s="32">
        <v>0</v>
      </c>
      <c r="L3303" s="32">
        <v>0</v>
      </c>
      <c r="M3303" s="32">
        <v>0</v>
      </c>
      <c r="N3303" s="32">
        <v>0</v>
      </c>
      <c r="O3303" s="32">
        <v>0</v>
      </c>
      <c r="P3303" s="32">
        <v>0</v>
      </c>
      <c r="Q3303" s="32">
        <v>0</v>
      </c>
      <c r="R3303" s="32">
        <v>0</v>
      </c>
      <c r="S3303" s="32">
        <v>0</v>
      </c>
    </row>
    <row r="3304" spans="2:19">
      <c r="B3304" s="5">
        <v>1951</v>
      </c>
      <c r="C3304" s="32">
        <v>6885.69</v>
      </c>
      <c r="D3304" s="32">
        <v>6885.69</v>
      </c>
      <c r="E3304" s="32">
        <v>6885.69</v>
      </c>
      <c r="F3304" s="32">
        <v>6885.69</v>
      </c>
      <c r="G3304" s="32">
        <v>6885.69</v>
      </c>
      <c r="H3304" s="32">
        <v>6885.69</v>
      </c>
      <c r="I3304" s="32">
        <v>6885.69</v>
      </c>
      <c r="J3304" s="32">
        <v>6885.69</v>
      </c>
      <c r="K3304" s="32">
        <v>0</v>
      </c>
      <c r="L3304" s="32">
        <v>0</v>
      </c>
      <c r="M3304" s="32">
        <v>0</v>
      </c>
      <c r="N3304" s="32">
        <v>0</v>
      </c>
      <c r="O3304" s="32">
        <v>0</v>
      </c>
      <c r="P3304" s="32">
        <v>0</v>
      </c>
      <c r="Q3304" s="32">
        <v>0</v>
      </c>
      <c r="R3304" s="32">
        <v>0</v>
      </c>
      <c r="S3304" s="32">
        <v>0</v>
      </c>
    </row>
    <row r="3305" spans="2:19">
      <c r="B3305" s="5">
        <v>1950</v>
      </c>
      <c r="C3305" s="32">
        <v>9090.26</v>
      </c>
      <c r="D3305" s="32">
        <v>9090.26</v>
      </c>
      <c r="E3305" s="32">
        <v>9090.26</v>
      </c>
      <c r="F3305" s="32">
        <v>9090.26</v>
      </c>
      <c r="G3305" s="32">
        <v>9090.26</v>
      </c>
      <c r="H3305" s="32">
        <v>9090.26</v>
      </c>
      <c r="I3305" s="32">
        <v>8386.7199999999993</v>
      </c>
      <c r="J3305" s="32">
        <v>8386.7199999999993</v>
      </c>
      <c r="K3305" s="32">
        <v>0</v>
      </c>
      <c r="L3305" s="32">
        <v>0</v>
      </c>
      <c r="M3305" s="32">
        <v>0</v>
      </c>
      <c r="N3305" s="32">
        <v>0</v>
      </c>
      <c r="O3305" s="32">
        <v>0</v>
      </c>
      <c r="P3305" s="32">
        <v>0</v>
      </c>
      <c r="Q3305" s="32">
        <v>0</v>
      </c>
      <c r="R3305" s="32">
        <v>0</v>
      </c>
      <c r="S3305" s="32">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5">
        <v>1930</v>
      </c>
      <c r="C3325" s="32">
        <v>103955.19</v>
      </c>
      <c r="D3325" s="32">
        <v>103332.48</v>
      </c>
      <c r="E3325" s="32">
        <v>103332.48</v>
      </c>
      <c r="F3325" s="32">
        <v>103332.48</v>
      </c>
      <c r="G3325" s="32">
        <v>103332.48</v>
      </c>
      <c r="H3325" s="32">
        <v>103332.48</v>
      </c>
      <c r="I3325" s="32">
        <v>102709.77</v>
      </c>
      <c r="J3325" s="32">
        <v>102709.77</v>
      </c>
      <c r="K3325" s="32">
        <v>2087.5300000000002</v>
      </c>
      <c r="L3325" s="32">
        <v>1153.47</v>
      </c>
      <c r="M3325" s="32">
        <v>1153.47</v>
      </c>
      <c r="N3325" s="32">
        <v>1153.47</v>
      </c>
      <c r="O3325" s="32">
        <v>1153.47</v>
      </c>
      <c r="P3325" s="32">
        <v>1153.47</v>
      </c>
      <c r="Q3325" s="32">
        <v>1153.47</v>
      </c>
      <c r="R3325" s="32">
        <v>0</v>
      </c>
      <c r="S3325" s="32">
        <v>0</v>
      </c>
    </row>
    <row r="3326" spans="1:19" ht="25.5">
      <c r="A3326" s="54" t="s">
        <v>138</v>
      </c>
      <c r="B3326" s="6" t="s">
        <v>10</v>
      </c>
      <c r="C3326" s="10">
        <f>SUM(C3249:C3325)</f>
        <v>26496229.879999995</v>
      </c>
      <c r="D3326" s="10">
        <f>SUM(D3248:D3325)</f>
        <v>26466415.030000005</v>
      </c>
      <c r="E3326" s="10">
        <f>SUM(E3247:E3325)</f>
        <v>25998573.520000003</v>
      </c>
      <c r="F3326" s="10">
        <f>SUM(F3246:F3325)</f>
        <v>25848148.650000006</v>
      </c>
      <c r="G3326" s="10">
        <f>SUM(G3245:G3325)</f>
        <v>25749062.530000001</v>
      </c>
      <c r="H3326" s="10">
        <f t="shared" ref="H3326:M3326" si="29">SUM(H3239:H3325)</f>
        <v>25260314.770000011</v>
      </c>
      <c r="I3326" s="10">
        <f t="shared" si="29"/>
        <v>24919883.839999996</v>
      </c>
      <c r="J3326" s="10">
        <f t="shared" si="29"/>
        <v>24605740.420000002</v>
      </c>
      <c r="K3326" s="10">
        <f t="shared" si="29"/>
        <v>23493689.440000001</v>
      </c>
      <c r="L3326" s="10">
        <f t="shared" si="29"/>
        <v>23469949.150000006</v>
      </c>
      <c r="M3326" s="10">
        <f t="shared" si="29"/>
        <v>23219105.679999989</v>
      </c>
      <c r="N3326" s="10">
        <f>SUM(N3234:N3325)</f>
        <v>22992389.490000002</v>
      </c>
      <c r="O3326" s="10">
        <f>SUM(O3234:O3325)</f>
        <v>22347335.469999995</v>
      </c>
      <c r="P3326" s="10">
        <f>SUM(P3234:P3325)</f>
        <v>21904212.729999997</v>
      </c>
      <c r="Q3326" s="10">
        <f>SUM(Q3234:Q3325)</f>
        <v>21266762.689999998</v>
      </c>
      <c r="R3326" s="10">
        <f>SUM(R3233:R3325)</f>
        <v>20269158.259999998</v>
      </c>
      <c r="S3326" s="10">
        <f>SUM(S3233:S3325)</f>
        <v>19527452.520000003</v>
      </c>
    </row>
    <row r="3327" spans="1:19">
      <c r="A3327" s="55"/>
      <c r="B3327" s="6"/>
      <c r="C3327" s="7"/>
      <c r="D3327" s="7"/>
      <c r="E3327" s="7"/>
      <c r="F3327" s="7"/>
      <c r="G3327" s="7"/>
      <c r="H3327" s="7"/>
      <c r="I3327" s="7"/>
      <c r="J3327" s="7"/>
      <c r="K3327" s="7"/>
      <c r="L3327" s="7"/>
      <c r="M3327" s="9"/>
    </row>
    <row r="3328" spans="1:19">
      <c r="A3328" s="56" t="s">
        <v>212</v>
      </c>
      <c r="B3328" s="5">
        <v>2022</v>
      </c>
      <c r="C3328" s="31"/>
      <c r="D3328" s="31"/>
      <c r="E3328" s="31"/>
      <c r="F3328" s="31"/>
      <c r="G3328" s="31"/>
      <c r="H3328" s="31"/>
      <c r="I3328" s="31"/>
      <c r="J3328" s="31"/>
      <c r="K3328" s="31"/>
      <c r="L3328" s="31"/>
      <c r="M3328" s="31"/>
      <c r="N3328" s="31"/>
      <c r="O3328" s="31"/>
      <c r="P3328" s="31"/>
      <c r="Q3328" s="31"/>
      <c r="R3328" s="53"/>
      <c r="S3328" s="32"/>
    </row>
    <row r="3329" spans="1:19">
      <c r="A3329" s="33"/>
      <c r="B3329" s="5">
        <v>2021</v>
      </c>
      <c r="C3329" s="31"/>
      <c r="D3329" s="31"/>
      <c r="E3329" s="31"/>
      <c r="F3329" s="31"/>
      <c r="G3329" s="31"/>
      <c r="H3329" s="31"/>
      <c r="I3329" s="31"/>
      <c r="J3329" s="31"/>
      <c r="K3329" s="31"/>
      <c r="L3329" s="31"/>
      <c r="M3329" s="31"/>
      <c r="N3329" s="31"/>
      <c r="O3329" s="31"/>
      <c r="P3329" s="31"/>
      <c r="Q3329" s="31">
        <v>0</v>
      </c>
      <c r="R3329" s="32">
        <v>0</v>
      </c>
      <c r="S3329" s="32"/>
    </row>
    <row r="3330" spans="1:19">
      <c r="B3330" s="5">
        <v>2020</v>
      </c>
      <c r="C3330" s="31"/>
      <c r="D3330" s="31"/>
      <c r="E3330" s="31"/>
      <c r="F3330" s="31"/>
      <c r="G3330" s="31"/>
      <c r="H3330" s="31"/>
      <c r="I3330" s="31"/>
      <c r="J3330" s="31"/>
      <c r="K3330" s="31"/>
      <c r="L3330" s="31"/>
      <c r="M3330" s="31"/>
      <c r="N3330" s="31"/>
      <c r="O3330" s="31"/>
      <c r="P3330" s="31"/>
      <c r="Q3330" s="32">
        <v>12529.88</v>
      </c>
      <c r="R3330" s="32">
        <v>12529.88</v>
      </c>
      <c r="S3330" s="32">
        <v>12529.88</v>
      </c>
    </row>
    <row r="3331" spans="1:19">
      <c r="A3331" s="35"/>
      <c r="B3331" s="5">
        <v>2019</v>
      </c>
      <c r="C3331" s="31"/>
      <c r="D3331" s="31"/>
      <c r="E3331" s="31"/>
      <c r="F3331" s="31"/>
      <c r="G3331" s="31"/>
      <c r="H3331" s="31"/>
      <c r="I3331" s="31"/>
      <c r="J3331" s="31"/>
      <c r="K3331" s="31"/>
      <c r="L3331" s="31"/>
      <c r="M3331" s="31"/>
      <c r="N3331" s="31"/>
      <c r="O3331" s="31"/>
      <c r="P3331" s="32"/>
      <c r="Q3331" s="32">
        <v>0</v>
      </c>
      <c r="R3331" s="32">
        <v>0</v>
      </c>
      <c r="S3331" s="32"/>
    </row>
    <row r="3332" spans="1:19">
      <c r="A3332" s="35"/>
      <c r="B3332" s="5">
        <v>2018</v>
      </c>
      <c r="C3332" s="31"/>
      <c r="D3332" s="31"/>
      <c r="E3332" s="31"/>
      <c r="F3332" s="31"/>
      <c r="G3332" s="31"/>
      <c r="H3332" s="31"/>
      <c r="I3332" s="31"/>
      <c r="J3332" s="31"/>
      <c r="K3332" s="31"/>
      <c r="L3332" s="31"/>
      <c r="M3332" s="31"/>
      <c r="N3332" s="31"/>
      <c r="O3332" s="32"/>
      <c r="P3332" s="32"/>
      <c r="Q3332" s="32">
        <v>0</v>
      </c>
      <c r="R3332" s="32">
        <v>0</v>
      </c>
      <c r="S3332" s="32"/>
    </row>
    <row r="3333" spans="1:19">
      <c r="A3333" s="35"/>
      <c r="B3333" s="5">
        <v>2017</v>
      </c>
      <c r="C3333" s="31"/>
      <c r="D3333" s="31"/>
      <c r="E3333" s="31"/>
      <c r="F3333" s="31"/>
      <c r="G3333" s="31"/>
      <c r="H3333" s="31"/>
      <c r="I3333" s="31"/>
      <c r="J3333" s="31"/>
      <c r="K3333" s="31"/>
      <c r="L3333" s="31"/>
      <c r="M3333" s="31"/>
      <c r="N3333" s="32"/>
      <c r="O3333" s="32"/>
      <c r="P3333" s="32"/>
      <c r="Q3333" s="32">
        <v>0</v>
      </c>
      <c r="R3333" s="32">
        <v>0</v>
      </c>
      <c r="S3333" s="32"/>
    </row>
    <row r="3334" spans="1:19">
      <c r="B3334" s="5">
        <v>2016</v>
      </c>
      <c r="C3334" s="31"/>
      <c r="D3334" s="31"/>
      <c r="E3334" s="31"/>
      <c r="F3334" s="31"/>
      <c r="G3334" s="31"/>
      <c r="H3334" s="31"/>
      <c r="I3334" s="31"/>
      <c r="J3334" s="31"/>
      <c r="K3334" s="31"/>
      <c r="L3334" s="31"/>
      <c r="M3334" s="32"/>
      <c r="N3334" s="32"/>
      <c r="O3334" s="32"/>
      <c r="P3334" s="32"/>
      <c r="Q3334" s="32">
        <v>0</v>
      </c>
      <c r="R3334" s="32">
        <v>0</v>
      </c>
      <c r="S3334" s="32"/>
    </row>
    <row r="3335" spans="1:19">
      <c r="B3335" s="5">
        <v>2015</v>
      </c>
      <c r="C3335" s="31"/>
      <c r="D3335" s="31"/>
      <c r="E3335" s="31"/>
      <c r="F3335" s="31"/>
      <c r="G3335" s="31"/>
      <c r="H3335" s="31"/>
      <c r="I3335" s="31"/>
      <c r="J3335" s="31"/>
      <c r="K3335" s="31"/>
      <c r="L3335" s="32"/>
      <c r="M3335" s="32"/>
      <c r="N3335" s="32"/>
      <c r="O3335" s="32"/>
      <c r="P3335" s="32"/>
      <c r="Q3335" s="32">
        <v>0</v>
      </c>
      <c r="R3335" s="32">
        <v>0</v>
      </c>
      <c r="S3335" s="32"/>
    </row>
    <row r="3336" spans="1:19">
      <c r="B3336" s="5">
        <v>2014</v>
      </c>
      <c r="C3336" s="31"/>
      <c r="D3336" s="31"/>
      <c r="E3336" s="31"/>
      <c r="F3336" s="31"/>
      <c r="G3336" s="31"/>
      <c r="H3336" s="31"/>
      <c r="I3336" s="31"/>
      <c r="J3336" s="31"/>
      <c r="K3336" s="32"/>
      <c r="L3336" s="32"/>
      <c r="M3336" s="32"/>
      <c r="N3336" s="32"/>
      <c r="O3336" s="32"/>
      <c r="P3336" s="32"/>
      <c r="Q3336" s="32">
        <v>0</v>
      </c>
      <c r="R3336" s="32">
        <v>0</v>
      </c>
      <c r="S3336" s="32"/>
    </row>
    <row r="3337" spans="1:19">
      <c r="B3337" s="5">
        <v>2013</v>
      </c>
      <c r="C3337" s="31"/>
      <c r="D3337" s="31"/>
      <c r="E3337" s="31"/>
      <c r="F3337" s="31"/>
      <c r="G3337" s="31"/>
      <c r="H3337" s="31"/>
      <c r="I3337" s="31"/>
      <c r="J3337" s="32"/>
      <c r="K3337" s="32"/>
      <c r="L3337" s="32"/>
      <c r="M3337" s="32"/>
      <c r="N3337" s="32"/>
      <c r="O3337" s="32"/>
      <c r="P3337" s="32"/>
      <c r="Q3337" s="32">
        <v>0</v>
      </c>
      <c r="R3337" s="32">
        <v>0</v>
      </c>
      <c r="S3337" s="32"/>
    </row>
    <row r="3338" spans="1:19">
      <c r="B3338" s="5">
        <v>2012</v>
      </c>
      <c r="C3338" s="31"/>
      <c r="D3338" s="31"/>
      <c r="E3338" s="31"/>
      <c r="F3338" s="31"/>
      <c r="G3338" s="31"/>
      <c r="H3338" s="31"/>
      <c r="I3338" s="32"/>
      <c r="J3338" s="32"/>
      <c r="K3338" s="32"/>
      <c r="L3338" s="32"/>
      <c r="M3338" s="32"/>
      <c r="N3338" s="32"/>
      <c r="O3338" s="32"/>
      <c r="P3338" s="32"/>
      <c r="Q3338" s="32">
        <v>0</v>
      </c>
      <c r="R3338" s="32">
        <v>0</v>
      </c>
      <c r="S3338" s="32"/>
    </row>
    <row r="3339" spans="1:19">
      <c r="B3339" s="5">
        <v>2011</v>
      </c>
      <c r="C3339" s="31"/>
      <c r="D3339" s="31"/>
      <c r="E3339" s="31"/>
      <c r="F3339" s="31"/>
      <c r="G3339" s="31"/>
      <c r="H3339" s="32"/>
      <c r="I3339" s="32"/>
      <c r="J3339" s="32"/>
      <c r="K3339" s="32"/>
      <c r="L3339" s="32"/>
      <c r="M3339" s="32"/>
      <c r="N3339" s="32"/>
      <c r="O3339" s="32"/>
      <c r="P3339" s="32"/>
      <c r="Q3339" s="32">
        <v>0</v>
      </c>
      <c r="R3339" s="32">
        <v>0</v>
      </c>
      <c r="S3339" s="32"/>
    </row>
    <row r="3340" spans="1:19">
      <c r="B3340" s="5">
        <v>2010</v>
      </c>
      <c r="C3340" s="31"/>
      <c r="D3340" s="31"/>
      <c r="E3340" s="31"/>
      <c r="F3340" s="31"/>
      <c r="G3340" s="32"/>
      <c r="H3340" s="32"/>
      <c r="I3340" s="32"/>
      <c r="J3340" s="32"/>
      <c r="K3340" s="32"/>
      <c r="L3340" s="32"/>
      <c r="M3340" s="32"/>
      <c r="N3340" s="32"/>
      <c r="O3340" s="32"/>
      <c r="P3340" s="32"/>
      <c r="Q3340" s="32">
        <v>0</v>
      </c>
      <c r="R3340" s="32">
        <v>0</v>
      </c>
      <c r="S3340" s="32"/>
    </row>
    <row r="3341" spans="1:19">
      <c r="B3341" s="5">
        <v>2009</v>
      </c>
      <c r="C3341" s="31"/>
      <c r="D3341" s="31"/>
      <c r="E3341" s="31"/>
      <c r="F3341" s="32"/>
      <c r="G3341" s="32"/>
      <c r="H3341" s="32"/>
      <c r="I3341" s="32"/>
      <c r="J3341" s="32"/>
      <c r="K3341" s="32"/>
      <c r="L3341" s="32"/>
      <c r="M3341" s="32"/>
      <c r="N3341" s="32"/>
      <c r="O3341" s="32"/>
      <c r="P3341" s="32"/>
      <c r="Q3341" s="32">
        <v>0</v>
      </c>
      <c r="R3341" s="32">
        <v>0</v>
      </c>
      <c r="S3341" s="32"/>
    </row>
    <row r="3342" spans="1:19">
      <c r="B3342" s="5">
        <v>2008</v>
      </c>
      <c r="C3342" s="31"/>
      <c r="D3342" s="31"/>
      <c r="E3342" s="32"/>
      <c r="F3342" s="32"/>
      <c r="G3342" s="32"/>
      <c r="H3342" s="32"/>
      <c r="I3342" s="32"/>
      <c r="J3342" s="32"/>
      <c r="K3342" s="32"/>
      <c r="L3342" s="32"/>
      <c r="M3342" s="32"/>
      <c r="N3342" s="32"/>
      <c r="O3342" s="32"/>
      <c r="P3342" s="32"/>
      <c r="Q3342" s="32">
        <v>0</v>
      </c>
      <c r="R3342" s="32">
        <v>0</v>
      </c>
      <c r="S3342" s="32"/>
    </row>
    <row r="3343" spans="1:19">
      <c r="B3343" s="5">
        <v>2007</v>
      </c>
      <c r="C3343" s="31"/>
      <c r="D3343" s="32"/>
      <c r="E3343" s="32"/>
      <c r="F3343" s="32"/>
      <c r="G3343" s="32"/>
      <c r="H3343" s="32"/>
      <c r="I3343" s="32"/>
      <c r="J3343" s="32"/>
      <c r="K3343" s="32"/>
      <c r="L3343" s="32"/>
      <c r="M3343" s="32"/>
      <c r="N3343" s="32"/>
      <c r="O3343" s="32"/>
      <c r="P3343" s="32"/>
      <c r="Q3343" s="32">
        <v>0</v>
      </c>
      <c r="R3343" s="32">
        <v>0</v>
      </c>
      <c r="S3343" s="32"/>
    </row>
    <row r="3344" spans="1:19">
      <c r="B3344" s="5">
        <v>2006</v>
      </c>
      <c r="C3344" s="32"/>
      <c r="D3344" s="32"/>
      <c r="E3344" s="32"/>
      <c r="F3344" s="32"/>
      <c r="G3344" s="32"/>
      <c r="H3344" s="32"/>
      <c r="I3344" s="32"/>
      <c r="J3344" s="32"/>
      <c r="K3344" s="32"/>
      <c r="L3344" s="32"/>
      <c r="M3344" s="32"/>
      <c r="N3344" s="32"/>
      <c r="O3344" s="32"/>
      <c r="P3344" s="32"/>
      <c r="Q3344" s="32">
        <v>0</v>
      </c>
      <c r="R3344" s="32">
        <v>0</v>
      </c>
      <c r="S3344" s="32"/>
    </row>
    <row r="3345" spans="2:19">
      <c r="B3345" s="5">
        <v>2005</v>
      </c>
      <c r="C3345" s="32"/>
      <c r="D3345" s="32"/>
      <c r="E3345" s="32"/>
      <c r="F3345" s="32"/>
      <c r="G3345" s="32"/>
      <c r="H3345" s="32"/>
      <c r="I3345" s="32"/>
      <c r="J3345" s="32"/>
      <c r="K3345" s="32"/>
      <c r="L3345" s="32"/>
      <c r="M3345" s="32"/>
      <c r="N3345" s="32"/>
      <c r="O3345" s="32"/>
      <c r="P3345" s="32"/>
      <c r="Q3345" s="32">
        <v>0</v>
      </c>
      <c r="R3345" s="32">
        <v>0</v>
      </c>
      <c r="S3345" s="32"/>
    </row>
    <row r="3346" spans="2:19">
      <c r="B3346" s="5">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row>
    <row r="3347" spans="2:19">
      <c r="B3347" s="5">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row>
    <row r="3348" spans="2:19">
      <c r="B3348" s="5">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row>
    <row r="3349" spans="2:19">
      <c r="B3349" s="5">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row>
    <row r="3350" spans="2:19">
      <c r="B3350" s="5">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row>
    <row r="3351" spans="2:19">
      <c r="B3351" s="5">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row>
    <row r="3352" spans="2:19">
      <c r="B3352" s="5">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row>
    <row r="3353" spans="2:19">
      <c r="B3353" s="5">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row>
    <row r="3354" spans="2:19">
      <c r="B3354" s="5">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row>
    <row r="3355" spans="2:19">
      <c r="B3355" s="5">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row>
    <row r="3356" spans="2:19">
      <c r="B3356" s="5">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row>
    <row r="3357" spans="2:19">
      <c r="B3357" s="5">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row>
    <row r="3358" spans="2:19">
      <c r="B3358" s="5">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row>
    <row r="3359" spans="2:19">
      <c r="B3359" s="5">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row>
    <row r="3360" spans="2:19">
      <c r="B3360" s="5">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row>
    <row r="3361" spans="2:19">
      <c r="B3361" s="5">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row>
    <row r="3362" spans="2:19">
      <c r="B3362" s="5">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row>
    <row r="3363" spans="2:19">
      <c r="B3363" s="5">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row>
    <row r="3364" spans="2:19">
      <c r="B3364" s="5">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row>
    <row r="3365" spans="2:19">
      <c r="B3365" s="5">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row>
    <row r="3366" spans="2:19">
      <c r="B3366" s="5">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row>
    <row r="3367" spans="2:19">
      <c r="B3367" s="5">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row>
    <row r="3368" spans="2:19">
      <c r="B3368" s="5">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row>
    <row r="3369" spans="2:19">
      <c r="B3369" s="5">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row>
    <row r="3370" spans="2:19">
      <c r="B3370" s="5">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row>
    <row r="3371" spans="2:19">
      <c r="B3371" s="5">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row>
    <row r="3372" spans="2:19">
      <c r="B3372" s="5">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row>
    <row r="3373" spans="2:19">
      <c r="B3373" s="5">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row>
    <row r="3374" spans="2:19">
      <c r="B3374" s="5">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row>
    <row r="3375" spans="2:19">
      <c r="B3375" s="5">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row>
    <row r="3376" spans="2:19">
      <c r="B3376" s="5">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row>
    <row r="3377" spans="2:19">
      <c r="B3377" s="5">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row>
    <row r="3378" spans="2:19">
      <c r="B3378" s="5">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row>
    <row r="3379" spans="2:19">
      <c r="B3379" s="5">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row>
    <row r="3380" spans="2:19">
      <c r="B3380" s="5">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row>
    <row r="3381" spans="2:19">
      <c r="B3381" s="5">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row>
    <row r="3382" spans="2:19">
      <c r="B3382" s="5">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row>
    <row r="3383" spans="2:19">
      <c r="B3383" s="5">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row>
    <row r="3384" spans="2:19">
      <c r="B3384" s="5">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row>
    <row r="3385" spans="2:19">
      <c r="B3385" s="5">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row>
    <row r="3386" spans="2:19">
      <c r="B3386" s="5">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row>
    <row r="3387" spans="2:19">
      <c r="B3387" s="5">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row>
    <row r="3388" spans="2:19">
      <c r="B3388" s="5">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row>
    <row r="3389" spans="2:19">
      <c r="B3389" s="5">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row>
    <row r="3390" spans="2:19">
      <c r="B3390" s="5">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row>
    <row r="3391" spans="2:19">
      <c r="B3391" s="5">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row>
    <row r="3392" spans="2:19">
      <c r="B3392" s="5">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row>
    <row r="3393" spans="2:19">
      <c r="B3393" s="5">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row>
    <row r="3394" spans="2:19">
      <c r="B3394" s="5">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row>
    <row r="3395" spans="2:19">
      <c r="B3395" s="5">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row>
    <row r="3396" spans="2:19">
      <c r="B3396" s="5">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row>
    <row r="3397" spans="2:19">
      <c r="B3397" s="5">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row>
    <row r="3398" spans="2:19">
      <c r="B3398" s="5">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row>
    <row r="3399" spans="2:19">
      <c r="B3399" s="5">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row>
    <row r="3400" spans="2:19">
      <c r="B3400" s="5">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row>
    <row r="3401" spans="2:19">
      <c r="B3401" s="5">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row>
    <row r="3402" spans="2:19">
      <c r="B3402" s="5">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row>
    <row r="3403" spans="2:19">
      <c r="B3403" s="5">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row>
    <row r="3404" spans="2:19">
      <c r="B3404" s="5">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row>
    <row r="3405" spans="2:19">
      <c r="B3405" s="5">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row>
    <row r="3406" spans="2:19">
      <c r="B3406" s="5">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row>
    <row r="3407" spans="2:19">
      <c r="B3407" s="5">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row>
    <row r="3408" spans="2:19">
      <c r="B3408" s="5">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row>
    <row r="3409" spans="1:19">
      <c r="B3409" s="5">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row>
    <row r="3410" spans="1:19">
      <c r="B3410" s="5">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row>
    <row r="3411" spans="1:19">
      <c r="B3411" s="5">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row>
    <row r="3412" spans="1:19">
      <c r="B3412" s="5">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row>
    <row r="3413" spans="1:19">
      <c r="B3413" s="5">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row>
    <row r="3414" spans="1:19">
      <c r="B3414" s="5">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row>
    <row r="3415" spans="1:19">
      <c r="B3415" s="5">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row>
    <row r="3416" spans="1:19">
      <c r="B3416" s="5">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row>
    <row r="3417" spans="1:19">
      <c r="B3417" s="5">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row>
    <row r="3418" spans="1:19">
      <c r="B3418" s="5">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row>
    <row r="3419" spans="1:19">
      <c r="B3419" s="5">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row>
    <row r="3420" spans="1:19">
      <c r="B3420" s="5">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row>
    <row r="3421" spans="1:19">
      <c r="A3421" s="54" t="s">
        <v>212</v>
      </c>
      <c r="B3421" s="6" t="s">
        <v>10</v>
      </c>
      <c r="C3421" s="10">
        <f>SUM(C3344:C3420)</f>
        <v>0</v>
      </c>
      <c r="D3421" s="10">
        <f>SUM(D3343:D3420)</f>
        <v>0</v>
      </c>
      <c r="E3421" s="10">
        <f>SUM(E3342:E3420)</f>
        <v>0</v>
      </c>
      <c r="F3421" s="10">
        <f>SUM(F3341:F3420)</f>
        <v>0</v>
      </c>
      <c r="G3421" s="10">
        <f>SUM(G3340:G3420)</f>
        <v>0</v>
      </c>
      <c r="H3421" s="10">
        <f t="shared" ref="H3421:M3421" si="30">SUM(H3334:H3420)</f>
        <v>0</v>
      </c>
      <c r="I3421" s="10">
        <f t="shared" si="30"/>
        <v>0</v>
      </c>
      <c r="J3421" s="10">
        <f t="shared" si="30"/>
        <v>0</v>
      </c>
      <c r="K3421" s="10">
        <f t="shared" si="30"/>
        <v>0</v>
      </c>
      <c r="L3421" s="10">
        <f t="shared" si="30"/>
        <v>0</v>
      </c>
      <c r="M3421" s="10">
        <f t="shared" si="30"/>
        <v>0</v>
      </c>
      <c r="N3421" s="10">
        <f>SUM(N3329:N3420)</f>
        <v>0</v>
      </c>
      <c r="O3421" s="10">
        <f>SUM(O3329:O3420)</f>
        <v>0</v>
      </c>
      <c r="P3421" s="10">
        <f>SUM(P3329:P3420)</f>
        <v>0</v>
      </c>
      <c r="Q3421" s="10">
        <f>SUM(Q3329:Q3420)</f>
        <v>12529.88</v>
      </c>
      <c r="R3421" s="10">
        <f>SUM(R3328:R3420)</f>
        <v>12529.88</v>
      </c>
      <c r="S3421" s="10">
        <f>SUM(S3328:S3420)</f>
        <v>12529.88</v>
      </c>
    </row>
    <row r="3422" spans="1:19">
      <c r="A3422" s="55"/>
      <c r="B3422" s="6"/>
      <c r="C3422" s="7"/>
      <c r="D3422" s="7"/>
      <c r="E3422" s="7"/>
      <c r="F3422" s="7"/>
      <c r="G3422" s="7"/>
      <c r="H3422" s="7"/>
      <c r="I3422" s="7"/>
      <c r="J3422" s="7"/>
      <c r="K3422" s="7"/>
      <c r="L3422" s="7"/>
      <c r="M3422" s="9"/>
    </row>
    <row r="3423" spans="1:19">
      <c r="A3423" s="56" t="s">
        <v>139</v>
      </c>
      <c r="B3423" s="5">
        <v>2022</v>
      </c>
      <c r="C3423" s="31"/>
      <c r="D3423" s="31"/>
      <c r="E3423" s="31"/>
      <c r="F3423" s="31"/>
      <c r="G3423" s="31"/>
      <c r="H3423" s="31"/>
      <c r="I3423" s="31"/>
      <c r="J3423" s="31"/>
      <c r="K3423" s="31"/>
      <c r="L3423" s="31"/>
      <c r="M3423" s="31"/>
      <c r="N3423" s="31"/>
      <c r="O3423" s="31"/>
      <c r="P3423" s="31"/>
      <c r="Q3423" s="31"/>
      <c r="R3423" s="53"/>
      <c r="S3423" s="32">
        <v>0</v>
      </c>
    </row>
    <row r="3424" spans="1:19">
      <c r="A3424" s="33"/>
      <c r="B3424" s="5">
        <v>2021</v>
      </c>
      <c r="C3424" s="31">
        <v>0</v>
      </c>
      <c r="D3424" s="31">
        <v>0</v>
      </c>
      <c r="E3424" s="31">
        <v>0</v>
      </c>
      <c r="F3424" s="31">
        <v>0</v>
      </c>
      <c r="G3424" s="31">
        <v>0</v>
      </c>
      <c r="H3424" s="31">
        <v>0</v>
      </c>
      <c r="I3424" s="31">
        <v>0</v>
      </c>
      <c r="J3424" s="31">
        <v>0</v>
      </c>
      <c r="K3424" s="31">
        <v>0</v>
      </c>
      <c r="L3424" s="31">
        <v>0</v>
      </c>
      <c r="M3424" s="31">
        <v>0</v>
      </c>
      <c r="N3424" s="31">
        <v>0</v>
      </c>
      <c r="O3424" s="31">
        <v>0</v>
      </c>
      <c r="P3424" s="31">
        <v>0</v>
      </c>
      <c r="Q3424" s="31">
        <v>0</v>
      </c>
      <c r="R3424" s="32">
        <v>0</v>
      </c>
      <c r="S3424" s="32">
        <v>0</v>
      </c>
    </row>
    <row r="3425" spans="1:19">
      <c r="B3425" s="5">
        <v>2020</v>
      </c>
      <c r="C3425" s="31">
        <v>0</v>
      </c>
      <c r="D3425" s="31">
        <v>0</v>
      </c>
      <c r="E3425" s="31">
        <v>0</v>
      </c>
      <c r="F3425" s="31">
        <v>0</v>
      </c>
      <c r="G3425" s="31">
        <v>0</v>
      </c>
      <c r="H3425" s="31">
        <v>0</v>
      </c>
      <c r="I3425" s="31">
        <v>0</v>
      </c>
      <c r="J3425" s="31">
        <v>0</v>
      </c>
      <c r="K3425" s="31">
        <v>0</v>
      </c>
      <c r="L3425" s="31">
        <v>0</v>
      </c>
      <c r="M3425" s="31">
        <v>0</v>
      </c>
      <c r="N3425" s="31">
        <v>0</v>
      </c>
      <c r="O3425" s="31">
        <v>0</v>
      </c>
      <c r="P3425" s="31">
        <v>0</v>
      </c>
      <c r="Q3425" s="32">
        <v>0</v>
      </c>
      <c r="R3425" s="32">
        <v>0</v>
      </c>
      <c r="S3425" s="32">
        <v>0</v>
      </c>
    </row>
    <row r="3426" spans="1:19">
      <c r="A3426" s="35"/>
      <c r="B3426" s="5">
        <v>2019</v>
      </c>
      <c r="C3426" s="31">
        <v>0</v>
      </c>
      <c r="D3426" s="31">
        <v>0</v>
      </c>
      <c r="E3426" s="31">
        <v>0</v>
      </c>
      <c r="F3426" s="31">
        <v>0</v>
      </c>
      <c r="G3426" s="31">
        <v>0</v>
      </c>
      <c r="H3426" s="31">
        <v>0</v>
      </c>
      <c r="I3426" s="31">
        <v>0</v>
      </c>
      <c r="J3426" s="31">
        <v>0</v>
      </c>
      <c r="K3426" s="31">
        <v>0</v>
      </c>
      <c r="L3426" s="31">
        <v>0</v>
      </c>
      <c r="M3426" s="31">
        <v>0</v>
      </c>
      <c r="N3426" s="31">
        <v>0</v>
      </c>
      <c r="O3426" s="31">
        <v>0</v>
      </c>
      <c r="P3426" s="32">
        <v>144670.01999999999</v>
      </c>
      <c r="Q3426" s="32">
        <v>144670.01999999999</v>
      </c>
      <c r="R3426" s="32">
        <v>144670.01999999999</v>
      </c>
      <c r="S3426" s="32">
        <v>144670.01999999999</v>
      </c>
    </row>
    <row r="3427" spans="1:19">
      <c r="A3427" s="35"/>
      <c r="B3427" s="5">
        <v>2018</v>
      </c>
      <c r="C3427" s="31">
        <v>0</v>
      </c>
      <c r="D3427" s="31">
        <v>0</v>
      </c>
      <c r="E3427" s="31">
        <v>0</v>
      </c>
      <c r="F3427" s="31">
        <v>0</v>
      </c>
      <c r="G3427" s="31">
        <v>0</v>
      </c>
      <c r="H3427" s="31">
        <v>0</v>
      </c>
      <c r="I3427" s="31">
        <v>0</v>
      </c>
      <c r="J3427" s="31">
        <v>0</v>
      </c>
      <c r="K3427" s="31">
        <v>0</v>
      </c>
      <c r="L3427" s="31">
        <v>0</v>
      </c>
      <c r="M3427" s="31">
        <v>0</v>
      </c>
      <c r="N3427" s="31">
        <v>0</v>
      </c>
      <c r="O3427" s="32">
        <v>0</v>
      </c>
      <c r="P3427" s="32">
        <v>0</v>
      </c>
      <c r="Q3427" s="32">
        <v>0</v>
      </c>
      <c r="R3427" s="32">
        <v>0</v>
      </c>
      <c r="S3427" s="32">
        <v>0</v>
      </c>
    </row>
    <row r="3428" spans="1:19">
      <c r="A3428" s="35"/>
      <c r="B3428" s="5">
        <v>2017</v>
      </c>
      <c r="C3428" s="31">
        <v>0</v>
      </c>
      <c r="D3428" s="31">
        <v>0</v>
      </c>
      <c r="E3428" s="31">
        <v>0</v>
      </c>
      <c r="F3428" s="31">
        <v>0</v>
      </c>
      <c r="G3428" s="31">
        <v>0</v>
      </c>
      <c r="H3428" s="31">
        <v>0</v>
      </c>
      <c r="I3428" s="31">
        <v>0</v>
      </c>
      <c r="J3428" s="31">
        <v>0</v>
      </c>
      <c r="K3428" s="31">
        <v>0</v>
      </c>
      <c r="L3428" s="31">
        <v>0</v>
      </c>
      <c r="M3428" s="31">
        <v>0</v>
      </c>
      <c r="N3428" s="32">
        <v>6153.69</v>
      </c>
      <c r="O3428" s="32">
        <v>6153.69</v>
      </c>
      <c r="P3428" s="32">
        <v>6153.69</v>
      </c>
      <c r="Q3428" s="32">
        <v>6153.69</v>
      </c>
      <c r="R3428" s="32">
        <v>6153.69</v>
      </c>
      <c r="S3428" s="32">
        <v>6153.69</v>
      </c>
    </row>
    <row r="3429" spans="1:19">
      <c r="B3429" s="5">
        <v>2016</v>
      </c>
      <c r="C3429" s="31">
        <v>0</v>
      </c>
      <c r="D3429" s="31">
        <v>0</v>
      </c>
      <c r="E3429" s="31">
        <v>0</v>
      </c>
      <c r="F3429" s="31">
        <v>0</v>
      </c>
      <c r="G3429" s="31">
        <v>0</v>
      </c>
      <c r="H3429" s="31">
        <v>0</v>
      </c>
      <c r="I3429" s="31">
        <v>0</v>
      </c>
      <c r="J3429" s="31">
        <v>0</v>
      </c>
      <c r="K3429" s="31">
        <v>0</v>
      </c>
      <c r="L3429" s="31">
        <v>0</v>
      </c>
      <c r="M3429" s="32">
        <v>124.83</v>
      </c>
      <c r="N3429" s="32">
        <v>124.83</v>
      </c>
      <c r="O3429" s="32">
        <v>124.83</v>
      </c>
      <c r="P3429" s="32">
        <v>124.83</v>
      </c>
      <c r="Q3429" s="32">
        <v>124.83</v>
      </c>
      <c r="R3429" s="32">
        <v>124.83</v>
      </c>
      <c r="S3429" s="32">
        <v>124.83</v>
      </c>
    </row>
    <row r="3430" spans="1:19">
      <c r="B3430" s="5">
        <v>2015</v>
      </c>
      <c r="C3430" s="31">
        <v>0</v>
      </c>
      <c r="D3430" s="31">
        <v>0</v>
      </c>
      <c r="E3430" s="31">
        <v>0</v>
      </c>
      <c r="F3430" s="31">
        <v>0</v>
      </c>
      <c r="G3430" s="31">
        <v>0</v>
      </c>
      <c r="H3430" s="31">
        <v>0</v>
      </c>
      <c r="I3430" s="31">
        <v>0</v>
      </c>
      <c r="J3430" s="31">
        <v>0</v>
      </c>
      <c r="K3430" s="31">
        <v>0</v>
      </c>
      <c r="L3430" s="32">
        <v>229287.31</v>
      </c>
      <c r="M3430" s="32">
        <v>229287.31</v>
      </c>
      <c r="N3430" s="32">
        <v>229287.31</v>
      </c>
      <c r="O3430" s="32">
        <v>229287.31</v>
      </c>
      <c r="P3430" s="32">
        <v>229287.31</v>
      </c>
      <c r="Q3430" s="32">
        <v>229287.31</v>
      </c>
      <c r="R3430" s="32">
        <v>229287.31</v>
      </c>
      <c r="S3430" s="32">
        <v>229287.31</v>
      </c>
    </row>
    <row r="3431" spans="1:19">
      <c r="B3431" s="5">
        <v>2014</v>
      </c>
      <c r="C3431" s="31">
        <v>0</v>
      </c>
      <c r="D3431" s="31">
        <v>0</v>
      </c>
      <c r="E3431" s="31">
        <v>0</v>
      </c>
      <c r="F3431" s="31">
        <v>0</v>
      </c>
      <c r="G3431" s="31">
        <v>0</v>
      </c>
      <c r="H3431" s="31">
        <v>0</v>
      </c>
      <c r="I3431" s="31">
        <v>0</v>
      </c>
      <c r="J3431" s="31">
        <v>0</v>
      </c>
      <c r="K3431" s="32">
        <v>38602</v>
      </c>
      <c r="L3431" s="32">
        <v>38602</v>
      </c>
      <c r="M3431" s="32">
        <v>38602</v>
      </c>
      <c r="N3431" s="32">
        <v>38602</v>
      </c>
      <c r="O3431" s="32">
        <v>38602</v>
      </c>
      <c r="P3431" s="32">
        <v>38602</v>
      </c>
      <c r="Q3431" s="32">
        <v>38602</v>
      </c>
      <c r="R3431" s="32">
        <v>38602</v>
      </c>
      <c r="S3431" s="32">
        <v>38602</v>
      </c>
    </row>
    <row r="3432" spans="1:19">
      <c r="B3432" s="5">
        <v>2013</v>
      </c>
      <c r="C3432" s="31">
        <v>0</v>
      </c>
      <c r="D3432" s="31">
        <v>0</v>
      </c>
      <c r="E3432" s="31">
        <v>0</v>
      </c>
      <c r="F3432" s="31">
        <v>0</v>
      </c>
      <c r="G3432" s="31">
        <v>0</v>
      </c>
      <c r="H3432" s="31">
        <v>0</v>
      </c>
      <c r="I3432" s="31">
        <v>0</v>
      </c>
      <c r="J3432" s="32">
        <v>0</v>
      </c>
      <c r="K3432" s="32">
        <v>0</v>
      </c>
      <c r="L3432" s="32">
        <v>0</v>
      </c>
      <c r="M3432" s="32">
        <v>0</v>
      </c>
      <c r="N3432" s="32">
        <v>0</v>
      </c>
      <c r="O3432" s="32">
        <v>0</v>
      </c>
      <c r="P3432" s="32">
        <v>0</v>
      </c>
      <c r="Q3432" s="32">
        <v>0</v>
      </c>
      <c r="R3432" s="32">
        <v>0</v>
      </c>
      <c r="S3432" s="32">
        <v>0</v>
      </c>
    </row>
    <row r="3433" spans="1:19">
      <c r="B3433" s="5">
        <v>2012</v>
      </c>
      <c r="C3433" s="31">
        <v>0</v>
      </c>
      <c r="D3433" s="31">
        <v>0</v>
      </c>
      <c r="E3433" s="31">
        <v>0</v>
      </c>
      <c r="F3433" s="31">
        <v>0</v>
      </c>
      <c r="G3433" s="31">
        <v>0</v>
      </c>
      <c r="H3433" s="31">
        <v>0</v>
      </c>
      <c r="I3433" s="32">
        <v>0</v>
      </c>
      <c r="J3433" s="32">
        <v>0</v>
      </c>
      <c r="K3433" s="32">
        <v>0</v>
      </c>
      <c r="L3433" s="32">
        <v>0</v>
      </c>
      <c r="M3433" s="32">
        <v>0</v>
      </c>
      <c r="N3433" s="32">
        <v>0</v>
      </c>
      <c r="O3433" s="32">
        <v>0</v>
      </c>
      <c r="P3433" s="32">
        <v>0</v>
      </c>
      <c r="Q3433" s="32">
        <v>0</v>
      </c>
      <c r="R3433" s="32">
        <v>0</v>
      </c>
      <c r="S3433" s="32">
        <v>0</v>
      </c>
    </row>
    <row r="3434" spans="1:19">
      <c r="B3434" s="5">
        <v>2011</v>
      </c>
      <c r="C3434" s="31">
        <v>0</v>
      </c>
      <c r="D3434" s="31">
        <v>0</v>
      </c>
      <c r="E3434" s="31">
        <v>0</v>
      </c>
      <c r="F3434" s="31">
        <v>0</v>
      </c>
      <c r="G3434" s="31">
        <v>0</v>
      </c>
      <c r="H3434" s="32">
        <v>133000</v>
      </c>
      <c r="I3434" s="32">
        <v>133000</v>
      </c>
      <c r="J3434" s="32">
        <v>133000</v>
      </c>
      <c r="K3434" s="32">
        <v>133000</v>
      </c>
      <c r="L3434" s="32">
        <v>133000</v>
      </c>
      <c r="M3434" s="32">
        <v>133000</v>
      </c>
      <c r="N3434" s="32">
        <v>133000</v>
      </c>
      <c r="O3434" s="32">
        <v>133000</v>
      </c>
      <c r="P3434" s="32">
        <v>133000</v>
      </c>
      <c r="Q3434" s="32">
        <v>133000</v>
      </c>
      <c r="R3434" s="32">
        <v>133000</v>
      </c>
      <c r="S3434" s="32">
        <v>133000</v>
      </c>
    </row>
    <row r="3435" spans="1:19">
      <c r="B3435" s="5">
        <v>2010</v>
      </c>
      <c r="C3435" s="31">
        <v>0</v>
      </c>
      <c r="D3435" s="31">
        <v>0</v>
      </c>
      <c r="E3435" s="31">
        <v>0</v>
      </c>
      <c r="F3435" s="31">
        <v>0</v>
      </c>
      <c r="G3435" s="32">
        <v>90570</v>
      </c>
      <c r="H3435" s="32">
        <v>90570</v>
      </c>
      <c r="I3435" s="32">
        <v>90570</v>
      </c>
      <c r="J3435" s="32">
        <v>90570</v>
      </c>
      <c r="K3435" s="32">
        <v>90570</v>
      </c>
      <c r="L3435" s="32">
        <v>90570</v>
      </c>
      <c r="M3435" s="32">
        <v>90570</v>
      </c>
      <c r="N3435" s="32">
        <v>90570</v>
      </c>
      <c r="O3435" s="32">
        <v>90570</v>
      </c>
      <c r="P3435" s="32">
        <v>90570</v>
      </c>
      <c r="Q3435" s="32">
        <v>90570</v>
      </c>
      <c r="R3435" s="32">
        <v>90570</v>
      </c>
      <c r="S3435" s="32">
        <v>90570</v>
      </c>
    </row>
    <row r="3436" spans="1:19">
      <c r="B3436" s="5">
        <v>2009</v>
      </c>
      <c r="C3436" s="31">
        <v>0</v>
      </c>
      <c r="D3436" s="31">
        <v>0</v>
      </c>
      <c r="E3436" s="31">
        <v>0</v>
      </c>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5">
        <v>2008</v>
      </c>
      <c r="C3437" s="31">
        <v>0</v>
      </c>
      <c r="D3437" s="31">
        <v>0</v>
      </c>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5">
        <v>2007</v>
      </c>
      <c r="C3438" s="31">
        <v>0</v>
      </c>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5">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5">
        <v>2004</v>
      </c>
      <c r="C3441" s="32">
        <v>0</v>
      </c>
      <c r="D3441" s="32">
        <v>0</v>
      </c>
      <c r="E3441" s="32">
        <v>0</v>
      </c>
      <c r="F3441" s="32">
        <v>0</v>
      </c>
      <c r="G3441" s="32">
        <v>74801.600000000006</v>
      </c>
      <c r="H3441" s="32">
        <v>74801.600000000006</v>
      </c>
      <c r="I3441" s="32">
        <v>74801.600000000006</v>
      </c>
      <c r="J3441" s="32">
        <v>74801.600000000006</v>
      </c>
      <c r="K3441" s="32">
        <v>74801.600000000006</v>
      </c>
      <c r="L3441" s="32">
        <v>74801.600000000006</v>
      </c>
      <c r="M3441" s="32">
        <v>74801.600000000006</v>
      </c>
      <c r="N3441" s="32">
        <v>74801.600000000006</v>
      </c>
      <c r="O3441" s="32">
        <v>74801.600000000006</v>
      </c>
      <c r="P3441" s="32">
        <v>74801.600000000006</v>
      </c>
      <c r="Q3441" s="32">
        <v>74801.600000000006</v>
      </c>
      <c r="R3441" s="32">
        <v>74801.600000000006</v>
      </c>
      <c r="S3441" s="32">
        <v>74801.600000000006</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5">
        <v>1996</v>
      </c>
      <c r="C3449" s="32">
        <v>0</v>
      </c>
      <c r="D3449" s="32">
        <v>0</v>
      </c>
      <c r="E3449" s="32">
        <v>0</v>
      </c>
      <c r="F3449" s="32">
        <v>0</v>
      </c>
      <c r="G3449" s="32">
        <v>7253.1</v>
      </c>
      <c r="H3449" s="32">
        <v>7253.1</v>
      </c>
      <c r="I3449" s="32">
        <v>7253.1</v>
      </c>
      <c r="J3449" s="32">
        <v>0</v>
      </c>
      <c r="K3449" s="32">
        <v>0</v>
      </c>
      <c r="L3449" s="32">
        <v>0</v>
      </c>
      <c r="M3449" s="32">
        <v>0</v>
      </c>
      <c r="N3449" s="32">
        <v>0</v>
      </c>
      <c r="O3449" s="32">
        <v>0</v>
      </c>
      <c r="P3449" s="32">
        <v>0</v>
      </c>
      <c r="Q3449" s="32">
        <v>0</v>
      </c>
      <c r="R3449" s="32">
        <v>0</v>
      </c>
      <c r="S3449" s="32">
        <v>0</v>
      </c>
    </row>
    <row r="3450" spans="2:19">
      <c r="B3450" s="5">
        <v>1995</v>
      </c>
      <c r="C3450" s="32">
        <v>0</v>
      </c>
      <c r="D3450" s="32">
        <v>0</v>
      </c>
      <c r="E3450" s="32">
        <v>0</v>
      </c>
      <c r="F3450" s="32">
        <v>0</v>
      </c>
      <c r="G3450" s="32">
        <v>301242.28999999998</v>
      </c>
      <c r="H3450" s="32">
        <v>301242.28999999998</v>
      </c>
      <c r="I3450" s="32">
        <v>301242.28999999998</v>
      </c>
      <c r="J3450" s="32">
        <v>0</v>
      </c>
      <c r="K3450" s="32">
        <v>0</v>
      </c>
      <c r="L3450" s="32">
        <v>0</v>
      </c>
      <c r="M3450" s="32">
        <v>0</v>
      </c>
      <c r="N3450" s="32">
        <v>0</v>
      </c>
      <c r="O3450" s="32">
        <v>0</v>
      </c>
      <c r="P3450" s="32">
        <v>0</v>
      </c>
      <c r="Q3450" s="32">
        <v>0</v>
      </c>
      <c r="R3450" s="32">
        <v>0</v>
      </c>
      <c r="S3450" s="32">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5">
        <v>1993</v>
      </c>
      <c r="C3452" s="32">
        <v>0</v>
      </c>
      <c r="D3452" s="32">
        <v>0</v>
      </c>
      <c r="E3452" s="32">
        <v>0</v>
      </c>
      <c r="F3452" s="32">
        <v>0</v>
      </c>
      <c r="G3452" s="32">
        <v>122222.76</v>
      </c>
      <c r="H3452" s="32">
        <v>122222.76</v>
      </c>
      <c r="I3452" s="32">
        <v>122222.76</v>
      </c>
      <c r="J3452" s="32">
        <v>122222.76</v>
      </c>
      <c r="K3452" s="32">
        <v>122222.76</v>
      </c>
      <c r="L3452" s="32">
        <v>122222.76</v>
      </c>
      <c r="M3452" s="32">
        <v>122222.76</v>
      </c>
      <c r="N3452" s="32">
        <v>122222.76</v>
      </c>
      <c r="O3452" s="32">
        <v>122222.76</v>
      </c>
      <c r="P3452" s="32">
        <v>122222.76</v>
      </c>
      <c r="Q3452" s="32">
        <v>122222.76</v>
      </c>
      <c r="R3452" s="32">
        <v>122222.76</v>
      </c>
      <c r="S3452" s="32">
        <v>122222.76</v>
      </c>
    </row>
    <row r="3453" spans="2:19">
      <c r="B3453" s="5">
        <v>1992</v>
      </c>
      <c r="C3453" s="32">
        <v>0</v>
      </c>
      <c r="D3453" s="32">
        <v>0</v>
      </c>
      <c r="E3453" s="32">
        <v>0</v>
      </c>
      <c r="F3453" s="32">
        <v>0</v>
      </c>
      <c r="G3453" s="32">
        <v>10225.84</v>
      </c>
      <c r="H3453" s="32">
        <v>10225.84</v>
      </c>
      <c r="I3453" s="32">
        <v>10225.84</v>
      </c>
      <c r="J3453" s="32">
        <v>10225.84</v>
      </c>
      <c r="K3453" s="32">
        <v>10225.84</v>
      </c>
      <c r="L3453" s="32">
        <v>10225.84</v>
      </c>
      <c r="M3453" s="32">
        <v>10225.84</v>
      </c>
      <c r="N3453" s="32">
        <v>10225.84</v>
      </c>
      <c r="O3453" s="32">
        <v>10225.84</v>
      </c>
      <c r="P3453" s="32">
        <v>10225.84</v>
      </c>
      <c r="Q3453" s="32">
        <v>10225.84</v>
      </c>
      <c r="R3453" s="32">
        <v>10225.84</v>
      </c>
      <c r="S3453" s="32">
        <v>10225.84</v>
      </c>
    </row>
    <row r="3454" spans="2:19">
      <c r="B3454" s="5">
        <v>1991</v>
      </c>
      <c r="C3454" s="32">
        <v>0</v>
      </c>
      <c r="D3454" s="32">
        <v>0</v>
      </c>
      <c r="E3454" s="32">
        <v>0</v>
      </c>
      <c r="F3454" s="32">
        <v>0</v>
      </c>
      <c r="G3454" s="32">
        <v>102258.38</v>
      </c>
      <c r="H3454" s="32">
        <v>102258.38</v>
      </c>
      <c r="I3454" s="32">
        <v>102258.38</v>
      </c>
      <c r="J3454" s="32">
        <v>102258.38</v>
      </c>
      <c r="K3454" s="32">
        <v>102258.38</v>
      </c>
      <c r="L3454" s="32">
        <v>102258.38</v>
      </c>
      <c r="M3454" s="32">
        <v>102258.38</v>
      </c>
      <c r="N3454" s="32">
        <v>102258.38</v>
      </c>
      <c r="O3454" s="32">
        <v>102258.38</v>
      </c>
      <c r="P3454" s="32">
        <v>102258.38</v>
      </c>
      <c r="Q3454" s="32">
        <v>102258.38</v>
      </c>
      <c r="R3454" s="32">
        <v>102258.38</v>
      </c>
      <c r="S3454" s="32">
        <v>102258.38</v>
      </c>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5">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5">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5">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5">
        <v>1981</v>
      </c>
      <c r="C3464" s="32">
        <v>0</v>
      </c>
      <c r="D3464" s="32">
        <v>0</v>
      </c>
      <c r="E3464" s="32">
        <v>0</v>
      </c>
      <c r="F3464" s="32">
        <v>0</v>
      </c>
      <c r="G3464" s="32">
        <v>45149.63</v>
      </c>
      <c r="H3464" s="32">
        <v>45149.63</v>
      </c>
      <c r="I3464" s="32">
        <v>45149.63</v>
      </c>
      <c r="J3464" s="32">
        <v>45149.63</v>
      </c>
      <c r="K3464" s="32">
        <v>45149.63</v>
      </c>
      <c r="L3464" s="32">
        <v>45149.63</v>
      </c>
      <c r="M3464" s="32">
        <v>45149.63</v>
      </c>
      <c r="N3464" s="32">
        <v>45149.63</v>
      </c>
      <c r="O3464" s="32">
        <v>45149.63</v>
      </c>
      <c r="P3464" s="32">
        <v>45149.63</v>
      </c>
      <c r="Q3464" s="32">
        <v>45149.63</v>
      </c>
      <c r="R3464" s="32">
        <v>45149.63</v>
      </c>
      <c r="S3464" s="32">
        <v>0</v>
      </c>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5">
        <v>1976</v>
      </c>
      <c r="C3469" s="32">
        <v>0</v>
      </c>
      <c r="D3469" s="32">
        <v>0</v>
      </c>
      <c r="E3469" s="32">
        <v>0</v>
      </c>
      <c r="F3469" s="32">
        <v>0</v>
      </c>
      <c r="G3469" s="32">
        <v>271056.28000000003</v>
      </c>
      <c r="H3469" s="32">
        <v>271056.28000000003</v>
      </c>
      <c r="I3469" s="32">
        <v>271056.28000000003</v>
      </c>
      <c r="J3469" s="32">
        <v>135528.14000000001</v>
      </c>
      <c r="K3469" s="32">
        <v>135528.14000000001</v>
      </c>
      <c r="L3469" s="32">
        <v>135528.14000000001</v>
      </c>
      <c r="M3469" s="32">
        <v>135528.14000000001</v>
      </c>
      <c r="N3469" s="32">
        <v>135528.14000000001</v>
      </c>
      <c r="O3469" s="32">
        <v>135528.14000000001</v>
      </c>
      <c r="P3469" s="32">
        <v>135528.14000000001</v>
      </c>
      <c r="Q3469" s="32">
        <v>135528.14000000001</v>
      </c>
      <c r="R3469" s="32">
        <v>135528.14000000001</v>
      </c>
      <c r="S3469" s="32">
        <v>135528.14000000001</v>
      </c>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54" t="s">
        <v>139</v>
      </c>
      <c r="B3516" s="6" t="s">
        <v>10</v>
      </c>
      <c r="C3516" s="10">
        <f>SUM(C3439:C3515)</f>
        <v>0</v>
      </c>
      <c r="D3516" s="10">
        <f>SUM(D3438:D3515)</f>
        <v>0</v>
      </c>
      <c r="E3516" s="10">
        <f>SUM(E3437:E3515)</f>
        <v>0</v>
      </c>
      <c r="F3516" s="10">
        <f>SUM(F3436:F3515)</f>
        <v>0</v>
      </c>
      <c r="G3516" s="10">
        <f>SUM(G3435:G3515)</f>
        <v>1024779.88</v>
      </c>
      <c r="H3516" s="10">
        <f t="shared" ref="H3516:M3516" si="31">SUM(H3429:H3515)</f>
        <v>1157779.8799999999</v>
      </c>
      <c r="I3516" s="10">
        <f t="shared" si="31"/>
        <v>1157779.8799999999</v>
      </c>
      <c r="J3516" s="10">
        <f t="shared" si="31"/>
        <v>713756.35000000009</v>
      </c>
      <c r="K3516" s="10">
        <f t="shared" si="31"/>
        <v>752358.35000000009</v>
      </c>
      <c r="L3516" s="10">
        <f t="shared" si="31"/>
        <v>981645.66</v>
      </c>
      <c r="M3516" s="10">
        <f t="shared" si="31"/>
        <v>981770.49</v>
      </c>
      <c r="N3516" s="10">
        <f>SUM(N3424:N3515)</f>
        <v>987924.17999999993</v>
      </c>
      <c r="O3516" s="10">
        <f>SUM(O3424:O3515)</f>
        <v>987924.17999999993</v>
      </c>
      <c r="P3516" s="10">
        <f>SUM(P3424:P3515)</f>
        <v>1132594.2</v>
      </c>
      <c r="Q3516" s="10">
        <f>SUM(Q3424:Q3515)</f>
        <v>1132594.2</v>
      </c>
      <c r="R3516" s="10">
        <f>SUM(R3423:R3515)</f>
        <v>1132594.2</v>
      </c>
      <c r="S3516" s="10">
        <f>SUM(S3423:S3515)</f>
        <v>1087444.5699999998</v>
      </c>
    </row>
    <row r="3517" spans="1:19">
      <c r="A3517" s="55"/>
      <c r="B3517" s="6"/>
      <c r="C3517" s="7"/>
      <c r="D3517" s="7"/>
      <c r="E3517" s="7"/>
      <c r="F3517" s="7"/>
      <c r="G3517" s="7"/>
      <c r="H3517" s="7"/>
      <c r="I3517" s="7"/>
      <c r="J3517" s="7"/>
      <c r="K3517" s="7"/>
      <c r="L3517" s="7"/>
      <c r="M3517" s="9"/>
    </row>
    <row r="3518" spans="1:19">
      <c r="A3518" s="56" t="s">
        <v>140</v>
      </c>
      <c r="B3518" s="5">
        <v>2022</v>
      </c>
      <c r="C3518" s="31"/>
      <c r="D3518" s="31"/>
      <c r="E3518" s="31"/>
      <c r="F3518" s="31"/>
      <c r="G3518" s="31"/>
      <c r="H3518" s="31"/>
      <c r="I3518" s="31"/>
      <c r="J3518" s="31"/>
      <c r="K3518" s="31"/>
      <c r="L3518" s="31"/>
      <c r="M3518" s="31"/>
      <c r="N3518" s="31"/>
      <c r="O3518" s="31"/>
      <c r="P3518" s="31"/>
      <c r="Q3518" s="31"/>
      <c r="R3518" s="53"/>
      <c r="S3518" s="32"/>
    </row>
    <row r="3519" spans="1:19">
      <c r="A3519" s="33"/>
      <c r="B3519" s="5">
        <v>2021</v>
      </c>
      <c r="C3519" s="31"/>
      <c r="D3519" s="31"/>
      <c r="E3519" s="31"/>
      <c r="F3519" s="31"/>
      <c r="G3519" s="31"/>
      <c r="H3519" s="31"/>
      <c r="I3519" s="31"/>
      <c r="J3519" s="31"/>
      <c r="K3519" s="31"/>
      <c r="L3519" s="31"/>
      <c r="M3519" s="31"/>
      <c r="N3519" s="31"/>
      <c r="O3519" s="31"/>
      <c r="P3519" s="31"/>
      <c r="Q3519" s="31"/>
      <c r="R3519" s="32">
        <v>0</v>
      </c>
      <c r="S3519" s="32"/>
    </row>
    <row r="3520" spans="1:19">
      <c r="B3520" s="5">
        <v>2020</v>
      </c>
      <c r="C3520" s="31"/>
      <c r="D3520" s="31"/>
      <c r="E3520" s="31"/>
      <c r="F3520" s="31"/>
      <c r="G3520" s="31"/>
      <c r="H3520" s="31"/>
      <c r="I3520" s="31"/>
      <c r="J3520" s="31"/>
      <c r="K3520" s="31"/>
      <c r="L3520" s="31"/>
      <c r="M3520" s="31"/>
      <c r="N3520" s="31"/>
      <c r="O3520" s="31"/>
      <c r="P3520" s="31"/>
      <c r="Q3520" s="32"/>
      <c r="R3520" s="32">
        <v>0</v>
      </c>
      <c r="S3520" s="32"/>
    </row>
    <row r="3521" spans="1:19">
      <c r="A3521" s="35"/>
      <c r="B3521" s="5">
        <v>2019</v>
      </c>
      <c r="C3521" s="31"/>
      <c r="D3521" s="31"/>
      <c r="E3521" s="31"/>
      <c r="F3521" s="31"/>
      <c r="G3521" s="31"/>
      <c r="H3521" s="31"/>
      <c r="I3521" s="31"/>
      <c r="J3521" s="31"/>
      <c r="K3521" s="31"/>
      <c r="L3521" s="31"/>
      <c r="M3521" s="31"/>
      <c r="N3521" s="31"/>
      <c r="O3521" s="31"/>
      <c r="P3521" s="32"/>
      <c r="Q3521" s="32"/>
      <c r="R3521" s="32">
        <v>0</v>
      </c>
      <c r="S3521" s="32"/>
    </row>
    <row r="3522" spans="1:19">
      <c r="A3522" s="35"/>
      <c r="B3522" s="5">
        <v>2018</v>
      </c>
      <c r="C3522" s="31"/>
      <c r="D3522" s="31"/>
      <c r="E3522" s="31"/>
      <c r="F3522" s="31"/>
      <c r="G3522" s="31"/>
      <c r="H3522" s="31"/>
      <c r="I3522" s="31"/>
      <c r="J3522" s="31"/>
      <c r="K3522" s="31"/>
      <c r="L3522" s="31"/>
      <c r="M3522" s="31"/>
      <c r="N3522" s="31"/>
      <c r="O3522" s="32"/>
      <c r="P3522" s="32"/>
      <c r="Q3522" s="32"/>
      <c r="R3522" s="32">
        <v>0</v>
      </c>
      <c r="S3522" s="32"/>
    </row>
    <row r="3523" spans="1:19">
      <c r="A3523" s="35"/>
      <c r="B3523" s="5">
        <v>2017</v>
      </c>
      <c r="C3523" s="31"/>
      <c r="D3523" s="31"/>
      <c r="E3523" s="31"/>
      <c r="F3523" s="31"/>
      <c r="G3523" s="31"/>
      <c r="H3523" s="31"/>
      <c r="I3523" s="31"/>
      <c r="J3523" s="31"/>
      <c r="K3523" s="31"/>
      <c r="L3523" s="31"/>
      <c r="M3523" s="31"/>
      <c r="N3523" s="32"/>
      <c r="O3523" s="32"/>
      <c r="P3523" s="32"/>
      <c r="Q3523" s="32"/>
      <c r="R3523" s="32">
        <v>0</v>
      </c>
      <c r="S3523" s="32"/>
    </row>
    <row r="3524" spans="1:19">
      <c r="B3524" s="5">
        <v>2016</v>
      </c>
      <c r="C3524" s="31"/>
      <c r="D3524" s="31"/>
      <c r="E3524" s="31"/>
      <c r="F3524" s="31"/>
      <c r="G3524" s="31"/>
      <c r="H3524" s="31"/>
      <c r="I3524" s="31"/>
      <c r="J3524" s="31"/>
      <c r="K3524" s="31"/>
      <c r="L3524" s="31"/>
      <c r="M3524" s="32"/>
      <c r="N3524" s="32"/>
      <c r="O3524" s="32"/>
      <c r="P3524" s="32"/>
      <c r="Q3524" s="32"/>
      <c r="R3524" s="32">
        <v>0</v>
      </c>
      <c r="S3524" s="32"/>
    </row>
    <row r="3525" spans="1:19">
      <c r="B3525" s="5">
        <v>2015</v>
      </c>
      <c r="C3525" s="31"/>
      <c r="D3525" s="31"/>
      <c r="E3525" s="31"/>
      <c r="F3525" s="31"/>
      <c r="G3525" s="31"/>
      <c r="H3525" s="31"/>
      <c r="I3525" s="31"/>
      <c r="J3525" s="31"/>
      <c r="K3525" s="31"/>
      <c r="L3525" s="32"/>
      <c r="M3525" s="32"/>
      <c r="N3525" s="32"/>
      <c r="O3525" s="32"/>
      <c r="P3525" s="32"/>
      <c r="Q3525" s="32"/>
      <c r="R3525" s="32">
        <v>0</v>
      </c>
      <c r="S3525" s="32"/>
    </row>
    <row r="3526" spans="1:19">
      <c r="B3526" s="5">
        <v>2014</v>
      </c>
      <c r="C3526" s="31"/>
      <c r="D3526" s="31"/>
      <c r="E3526" s="31"/>
      <c r="F3526" s="31"/>
      <c r="G3526" s="31"/>
      <c r="H3526" s="31"/>
      <c r="I3526" s="31"/>
      <c r="J3526" s="31"/>
      <c r="K3526" s="32"/>
      <c r="L3526" s="32"/>
      <c r="M3526" s="32"/>
      <c r="N3526" s="32"/>
      <c r="O3526" s="32"/>
      <c r="P3526" s="32"/>
      <c r="Q3526" s="32"/>
      <c r="R3526" s="32">
        <v>0</v>
      </c>
      <c r="S3526" s="32"/>
    </row>
    <row r="3527" spans="1:19">
      <c r="B3527" s="5">
        <v>2013</v>
      </c>
      <c r="C3527" s="31"/>
      <c r="D3527" s="31"/>
      <c r="E3527" s="31"/>
      <c r="F3527" s="31"/>
      <c r="G3527" s="31"/>
      <c r="H3527" s="31"/>
      <c r="I3527" s="31"/>
      <c r="J3527" s="32"/>
      <c r="K3527" s="32"/>
      <c r="L3527" s="32"/>
      <c r="M3527" s="32"/>
      <c r="N3527" s="32"/>
      <c r="O3527" s="32"/>
      <c r="P3527" s="32"/>
      <c r="Q3527" s="32"/>
      <c r="R3527" s="32">
        <v>0</v>
      </c>
      <c r="S3527" s="32"/>
    </row>
    <row r="3528" spans="1:19">
      <c r="B3528" s="5">
        <v>2012</v>
      </c>
      <c r="C3528" s="31"/>
      <c r="D3528" s="31"/>
      <c r="E3528" s="31"/>
      <c r="F3528" s="31"/>
      <c r="G3528" s="31"/>
      <c r="H3528" s="31"/>
      <c r="I3528" s="32"/>
      <c r="J3528" s="32"/>
      <c r="K3528" s="32"/>
      <c r="L3528" s="32"/>
      <c r="M3528" s="32"/>
      <c r="N3528" s="32"/>
      <c r="O3528" s="32"/>
      <c r="P3528" s="32"/>
      <c r="Q3528" s="32"/>
      <c r="R3528" s="32">
        <v>0</v>
      </c>
      <c r="S3528" s="32"/>
    </row>
    <row r="3529" spans="1:19">
      <c r="B3529" s="5">
        <v>2011</v>
      </c>
      <c r="C3529" s="31"/>
      <c r="D3529" s="31"/>
      <c r="E3529" s="31"/>
      <c r="F3529" s="31"/>
      <c r="G3529" s="31"/>
      <c r="H3529" s="32"/>
      <c r="I3529" s="32"/>
      <c r="J3529" s="32"/>
      <c r="K3529" s="32"/>
      <c r="L3529" s="32"/>
      <c r="M3529" s="32"/>
      <c r="N3529" s="32"/>
      <c r="O3529" s="32"/>
      <c r="P3529" s="32"/>
      <c r="Q3529" s="32"/>
      <c r="R3529" s="32">
        <v>0</v>
      </c>
      <c r="S3529" s="32"/>
    </row>
    <row r="3530" spans="1:19">
      <c r="B3530" s="5">
        <v>2010</v>
      </c>
      <c r="C3530" s="31"/>
      <c r="D3530" s="31"/>
      <c r="E3530" s="31"/>
      <c r="F3530" s="31"/>
      <c r="G3530" s="32"/>
      <c r="H3530" s="32"/>
      <c r="I3530" s="32"/>
      <c r="J3530" s="32"/>
      <c r="K3530" s="32"/>
      <c r="L3530" s="32"/>
      <c r="M3530" s="32"/>
      <c r="N3530" s="32"/>
      <c r="O3530" s="32"/>
      <c r="P3530" s="32"/>
      <c r="Q3530" s="32"/>
      <c r="R3530" s="32">
        <v>0</v>
      </c>
      <c r="S3530" s="32"/>
    </row>
    <row r="3531" spans="1:19">
      <c r="B3531" s="5">
        <v>2009</v>
      </c>
      <c r="C3531" s="31"/>
      <c r="D3531" s="31"/>
      <c r="E3531" s="31"/>
      <c r="F3531" s="32"/>
      <c r="G3531" s="32"/>
      <c r="H3531" s="32"/>
      <c r="I3531" s="32"/>
      <c r="J3531" s="32"/>
      <c r="K3531" s="32"/>
      <c r="L3531" s="32"/>
      <c r="M3531" s="32"/>
      <c r="N3531" s="32"/>
      <c r="O3531" s="32"/>
      <c r="P3531" s="32"/>
      <c r="Q3531" s="32"/>
      <c r="R3531" s="32">
        <v>0</v>
      </c>
      <c r="S3531" s="32"/>
    </row>
    <row r="3532" spans="1:19">
      <c r="B3532" s="5">
        <v>2008</v>
      </c>
      <c r="C3532" s="31"/>
      <c r="D3532" s="31"/>
      <c r="E3532" s="32"/>
      <c r="F3532" s="32"/>
      <c r="G3532" s="32"/>
      <c r="H3532" s="32"/>
      <c r="I3532" s="32"/>
      <c r="J3532" s="32"/>
      <c r="K3532" s="32"/>
      <c r="L3532" s="32"/>
      <c r="M3532" s="32"/>
      <c r="N3532" s="32"/>
      <c r="O3532" s="32"/>
      <c r="P3532" s="32"/>
      <c r="Q3532" s="32"/>
      <c r="R3532" s="32">
        <v>0</v>
      </c>
      <c r="S3532" s="32"/>
    </row>
    <row r="3533" spans="1:19">
      <c r="B3533" s="5">
        <v>2007</v>
      </c>
      <c r="C3533" s="31"/>
      <c r="D3533" s="32"/>
      <c r="E3533" s="32"/>
      <c r="F3533" s="32"/>
      <c r="G3533" s="32"/>
      <c r="H3533" s="32"/>
      <c r="I3533" s="32"/>
      <c r="J3533" s="32"/>
      <c r="K3533" s="32"/>
      <c r="L3533" s="32"/>
      <c r="M3533" s="32"/>
      <c r="N3533" s="32"/>
      <c r="O3533" s="32"/>
      <c r="P3533" s="32"/>
      <c r="Q3533" s="32"/>
      <c r="R3533" s="32">
        <v>0</v>
      </c>
      <c r="S3533" s="32"/>
    </row>
    <row r="3534" spans="1:19">
      <c r="B3534" s="5">
        <v>2006</v>
      </c>
      <c r="C3534" s="32"/>
      <c r="D3534" s="32"/>
      <c r="E3534" s="32"/>
      <c r="F3534" s="32"/>
      <c r="G3534" s="32"/>
      <c r="H3534" s="32"/>
      <c r="I3534" s="32"/>
      <c r="J3534" s="32"/>
      <c r="K3534" s="32"/>
      <c r="L3534" s="32"/>
      <c r="M3534" s="32"/>
      <c r="N3534" s="32"/>
      <c r="O3534" s="32"/>
      <c r="P3534" s="32"/>
      <c r="Q3534" s="32"/>
      <c r="R3534" s="32">
        <v>0</v>
      </c>
      <c r="S3534" s="32"/>
    </row>
    <row r="3535" spans="1:19">
      <c r="B3535" s="5">
        <v>2005</v>
      </c>
      <c r="C3535" s="32"/>
      <c r="D3535" s="32"/>
      <c r="E3535" s="32"/>
      <c r="F3535" s="32"/>
      <c r="G3535" s="32"/>
      <c r="H3535" s="32"/>
      <c r="I3535" s="32"/>
      <c r="J3535" s="32"/>
      <c r="K3535" s="32"/>
      <c r="L3535" s="32"/>
      <c r="M3535" s="32"/>
      <c r="N3535" s="32"/>
      <c r="O3535" s="32"/>
      <c r="P3535" s="32"/>
      <c r="Q3535" s="32"/>
      <c r="R3535" s="32">
        <v>0</v>
      </c>
      <c r="S3535" s="32"/>
    </row>
    <row r="3536" spans="1:19">
      <c r="B3536" s="5">
        <v>2004</v>
      </c>
      <c r="C3536" s="32"/>
      <c r="D3536" s="32"/>
      <c r="E3536" s="32"/>
      <c r="F3536" s="32"/>
      <c r="G3536" s="32"/>
      <c r="H3536" s="32"/>
      <c r="I3536" s="32"/>
      <c r="J3536" s="32"/>
      <c r="K3536" s="32"/>
      <c r="L3536" s="32"/>
      <c r="M3536" s="32"/>
      <c r="N3536" s="32"/>
      <c r="O3536" s="32"/>
      <c r="P3536" s="32"/>
      <c r="Q3536" s="32"/>
      <c r="R3536" s="32">
        <v>0</v>
      </c>
      <c r="S3536" s="32"/>
    </row>
    <row r="3537" spans="2:19">
      <c r="B3537" s="5">
        <v>2003</v>
      </c>
      <c r="C3537" s="32"/>
      <c r="D3537" s="32"/>
      <c r="E3537" s="32"/>
      <c r="F3537" s="32"/>
      <c r="G3537" s="32"/>
      <c r="H3537" s="32"/>
      <c r="I3537" s="32"/>
      <c r="J3537" s="32"/>
      <c r="K3537" s="32"/>
      <c r="L3537" s="32"/>
      <c r="M3537" s="32"/>
      <c r="N3537" s="32"/>
      <c r="O3537" s="32"/>
      <c r="P3537" s="32"/>
      <c r="Q3537" s="32"/>
      <c r="R3537" s="32">
        <v>0</v>
      </c>
      <c r="S3537" s="32"/>
    </row>
    <row r="3538" spans="2:19">
      <c r="B3538" s="5">
        <v>2002</v>
      </c>
      <c r="C3538" s="32"/>
      <c r="D3538" s="32"/>
      <c r="E3538" s="32"/>
      <c r="F3538" s="32"/>
      <c r="G3538" s="32"/>
      <c r="H3538" s="32"/>
      <c r="I3538" s="32"/>
      <c r="J3538" s="32"/>
      <c r="K3538" s="32"/>
      <c r="L3538" s="32"/>
      <c r="M3538" s="32"/>
      <c r="N3538" s="32"/>
      <c r="O3538" s="32"/>
      <c r="P3538" s="32"/>
      <c r="Q3538" s="32"/>
      <c r="R3538" s="32">
        <v>0</v>
      </c>
      <c r="S3538" s="32"/>
    </row>
    <row r="3539" spans="2:19">
      <c r="B3539" s="5">
        <v>2001</v>
      </c>
      <c r="C3539" s="32"/>
      <c r="D3539" s="32"/>
      <c r="E3539" s="32"/>
      <c r="F3539" s="32"/>
      <c r="G3539" s="32"/>
      <c r="H3539" s="32"/>
      <c r="I3539" s="32"/>
      <c r="J3539" s="32"/>
      <c r="K3539" s="32"/>
      <c r="L3539" s="32"/>
      <c r="M3539" s="32"/>
      <c r="N3539" s="32"/>
      <c r="O3539" s="32"/>
      <c r="P3539" s="32"/>
      <c r="Q3539" s="32"/>
      <c r="R3539" s="32">
        <v>0</v>
      </c>
      <c r="S3539" s="32"/>
    </row>
    <row r="3540" spans="2:19">
      <c r="B3540" s="5">
        <v>2000</v>
      </c>
      <c r="C3540" s="32"/>
      <c r="D3540" s="32"/>
      <c r="E3540" s="32"/>
      <c r="F3540" s="32"/>
      <c r="G3540" s="32"/>
      <c r="H3540" s="32"/>
      <c r="I3540" s="32"/>
      <c r="J3540" s="32"/>
      <c r="K3540" s="32"/>
      <c r="L3540" s="32"/>
      <c r="M3540" s="32"/>
      <c r="N3540" s="32"/>
      <c r="O3540" s="32"/>
      <c r="P3540" s="32"/>
      <c r="Q3540" s="32"/>
      <c r="R3540" s="32">
        <v>0</v>
      </c>
      <c r="S3540" s="32"/>
    </row>
    <row r="3541" spans="2:19">
      <c r="B3541" s="5">
        <v>1999</v>
      </c>
      <c r="C3541" s="32"/>
      <c r="D3541" s="32"/>
      <c r="E3541" s="32"/>
      <c r="F3541" s="32"/>
      <c r="G3541" s="32"/>
      <c r="H3541" s="32"/>
      <c r="I3541" s="32"/>
      <c r="J3541" s="32"/>
      <c r="K3541" s="32"/>
      <c r="L3541" s="32"/>
      <c r="M3541" s="32"/>
      <c r="N3541" s="32"/>
      <c r="O3541" s="32"/>
      <c r="P3541" s="32"/>
      <c r="Q3541" s="32"/>
      <c r="R3541" s="32">
        <v>0</v>
      </c>
      <c r="S3541" s="32"/>
    </row>
    <row r="3542" spans="2:19">
      <c r="B3542" s="5">
        <v>1998</v>
      </c>
      <c r="C3542" s="32"/>
      <c r="D3542" s="32"/>
      <c r="E3542" s="32"/>
      <c r="F3542" s="32"/>
      <c r="G3542" s="32"/>
      <c r="H3542" s="32"/>
      <c r="I3542" s="32"/>
      <c r="J3542" s="32"/>
      <c r="K3542" s="32"/>
      <c r="L3542" s="32"/>
      <c r="M3542" s="32"/>
      <c r="N3542" s="32"/>
      <c r="O3542" s="32"/>
      <c r="P3542" s="32"/>
      <c r="Q3542" s="32"/>
      <c r="R3542" s="32">
        <v>0</v>
      </c>
      <c r="S3542" s="32"/>
    </row>
    <row r="3543" spans="2:19">
      <c r="B3543" s="5">
        <v>1997</v>
      </c>
      <c r="C3543" s="32"/>
      <c r="D3543" s="32"/>
      <c r="E3543" s="32"/>
      <c r="F3543" s="32"/>
      <c r="G3543" s="32"/>
      <c r="H3543" s="32"/>
      <c r="I3543" s="32"/>
      <c r="J3543" s="32"/>
      <c r="K3543" s="32"/>
      <c r="L3543" s="32"/>
      <c r="M3543" s="32"/>
      <c r="N3543" s="32"/>
      <c r="O3543" s="32"/>
      <c r="P3543" s="32"/>
      <c r="Q3543" s="32"/>
      <c r="R3543" s="32">
        <v>0</v>
      </c>
      <c r="S3543" s="32"/>
    </row>
    <row r="3544" spans="2:19">
      <c r="B3544" s="5">
        <v>1996</v>
      </c>
      <c r="C3544" s="32"/>
      <c r="D3544" s="32"/>
      <c r="E3544" s="32"/>
      <c r="F3544" s="32"/>
      <c r="G3544" s="32"/>
      <c r="H3544" s="32"/>
      <c r="I3544" s="32"/>
      <c r="J3544" s="32"/>
      <c r="K3544" s="32"/>
      <c r="L3544" s="32"/>
      <c r="M3544" s="32"/>
      <c r="N3544" s="32"/>
      <c r="O3544" s="32"/>
      <c r="P3544" s="32"/>
      <c r="Q3544" s="32"/>
      <c r="R3544" s="32">
        <v>0</v>
      </c>
      <c r="S3544" s="32"/>
    </row>
    <row r="3545" spans="2:19">
      <c r="B3545" s="5">
        <v>1995</v>
      </c>
      <c r="C3545" s="32"/>
      <c r="D3545" s="32"/>
      <c r="E3545" s="32"/>
      <c r="F3545" s="32"/>
      <c r="G3545" s="32"/>
      <c r="H3545" s="32"/>
      <c r="I3545" s="32"/>
      <c r="J3545" s="32"/>
      <c r="K3545" s="32"/>
      <c r="L3545" s="32"/>
      <c r="M3545" s="32"/>
      <c r="N3545" s="32"/>
      <c r="O3545" s="32"/>
      <c r="P3545" s="32"/>
      <c r="Q3545" s="32"/>
      <c r="R3545" s="32">
        <v>0</v>
      </c>
      <c r="S3545" s="32"/>
    </row>
    <row r="3546" spans="2:19">
      <c r="B3546" s="5">
        <v>1994</v>
      </c>
      <c r="C3546" s="32"/>
      <c r="D3546" s="32"/>
      <c r="E3546" s="32"/>
      <c r="F3546" s="32"/>
      <c r="G3546" s="32"/>
      <c r="H3546" s="32"/>
      <c r="I3546" s="32"/>
      <c r="J3546" s="32"/>
      <c r="K3546" s="32"/>
      <c r="L3546" s="32"/>
      <c r="M3546" s="32"/>
      <c r="N3546" s="32"/>
      <c r="O3546" s="32"/>
      <c r="P3546" s="32"/>
      <c r="Q3546" s="32"/>
      <c r="R3546" s="32">
        <v>0</v>
      </c>
      <c r="S3546" s="32"/>
    </row>
    <row r="3547" spans="2:19">
      <c r="B3547" s="5">
        <v>1993</v>
      </c>
      <c r="C3547" s="32"/>
      <c r="D3547" s="32"/>
      <c r="E3547" s="32"/>
      <c r="F3547" s="32"/>
      <c r="G3547" s="32"/>
      <c r="H3547" s="32"/>
      <c r="I3547" s="32"/>
      <c r="J3547" s="32"/>
      <c r="K3547" s="32"/>
      <c r="L3547" s="32"/>
      <c r="M3547" s="32"/>
      <c r="N3547" s="32"/>
      <c r="O3547" s="32"/>
      <c r="P3547" s="32"/>
      <c r="Q3547" s="32"/>
      <c r="R3547" s="32">
        <v>0</v>
      </c>
      <c r="S3547" s="32"/>
    </row>
    <row r="3548" spans="2:19">
      <c r="B3548" s="5">
        <v>1992</v>
      </c>
      <c r="C3548" s="32"/>
      <c r="D3548" s="32"/>
      <c r="E3548" s="32"/>
      <c r="F3548" s="32"/>
      <c r="G3548" s="32"/>
      <c r="H3548" s="32"/>
      <c r="I3548" s="32"/>
      <c r="J3548" s="32"/>
      <c r="K3548" s="32"/>
      <c r="L3548" s="32"/>
      <c r="M3548" s="32"/>
      <c r="N3548" s="32"/>
      <c r="O3548" s="32"/>
      <c r="P3548" s="32"/>
      <c r="Q3548" s="32"/>
      <c r="R3548" s="32">
        <v>0</v>
      </c>
      <c r="S3548" s="32"/>
    </row>
    <row r="3549" spans="2:19">
      <c r="B3549" s="5">
        <v>1991</v>
      </c>
      <c r="C3549" s="32"/>
      <c r="D3549" s="32"/>
      <c r="E3549" s="32"/>
      <c r="F3549" s="32"/>
      <c r="G3549" s="32"/>
      <c r="H3549" s="32"/>
      <c r="I3549" s="32"/>
      <c r="J3549" s="32"/>
      <c r="K3549" s="32"/>
      <c r="L3549" s="32"/>
      <c r="M3549" s="32"/>
      <c r="N3549" s="32"/>
      <c r="O3549" s="32"/>
      <c r="P3549" s="32"/>
      <c r="Q3549" s="32"/>
      <c r="R3549" s="32">
        <v>0</v>
      </c>
      <c r="S3549" s="32"/>
    </row>
    <row r="3550" spans="2:19">
      <c r="B3550" s="5">
        <v>1990</v>
      </c>
      <c r="C3550" s="32"/>
      <c r="D3550" s="32"/>
      <c r="E3550" s="32"/>
      <c r="F3550" s="32"/>
      <c r="G3550" s="32"/>
      <c r="H3550" s="32"/>
      <c r="I3550" s="32"/>
      <c r="J3550" s="32"/>
      <c r="K3550" s="32"/>
      <c r="L3550" s="32"/>
      <c r="M3550" s="32"/>
      <c r="N3550" s="32"/>
      <c r="O3550" s="32"/>
      <c r="P3550" s="32"/>
      <c r="Q3550" s="32"/>
      <c r="R3550" s="32">
        <v>0</v>
      </c>
      <c r="S3550" s="32"/>
    </row>
    <row r="3551" spans="2:19">
      <c r="B3551" s="5">
        <v>1989</v>
      </c>
      <c r="C3551" s="32"/>
      <c r="D3551" s="32"/>
      <c r="E3551" s="32"/>
      <c r="F3551" s="32"/>
      <c r="G3551" s="32"/>
      <c r="H3551" s="32"/>
      <c r="I3551" s="32"/>
      <c r="J3551" s="32"/>
      <c r="K3551" s="32"/>
      <c r="L3551" s="32"/>
      <c r="M3551" s="32"/>
      <c r="N3551" s="32"/>
      <c r="O3551" s="32"/>
      <c r="P3551" s="32"/>
      <c r="Q3551" s="32"/>
      <c r="R3551" s="32">
        <v>0</v>
      </c>
      <c r="S3551" s="32"/>
    </row>
    <row r="3552" spans="2:19">
      <c r="B3552" s="5">
        <v>1988</v>
      </c>
      <c r="C3552" s="32"/>
      <c r="D3552" s="32"/>
      <c r="E3552" s="32"/>
      <c r="F3552" s="32"/>
      <c r="G3552" s="32"/>
      <c r="H3552" s="32"/>
      <c r="I3552" s="32"/>
      <c r="J3552" s="32"/>
      <c r="K3552" s="32"/>
      <c r="L3552" s="32"/>
      <c r="M3552" s="32"/>
      <c r="N3552" s="32"/>
      <c r="O3552" s="32"/>
      <c r="P3552" s="32"/>
      <c r="Q3552" s="32"/>
      <c r="R3552" s="32">
        <v>0</v>
      </c>
      <c r="S3552" s="32"/>
    </row>
    <row r="3553" spans="2:19">
      <c r="B3553" s="5">
        <v>1987</v>
      </c>
      <c r="C3553" s="32"/>
      <c r="D3553" s="32"/>
      <c r="E3553" s="32"/>
      <c r="F3553" s="32"/>
      <c r="G3553" s="32"/>
      <c r="H3553" s="32"/>
      <c r="I3553" s="32"/>
      <c r="J3553" s="32"/>
      <c r="K3553" s="32"/>
      <c r="L3553" s="32"/>
      <c r="M3553" s="32"/>
      <c r="N3553" s="32"/>
      <c r="O3553" s="32"/>
      <c r="P3553" s="32"/>
      <c r="Q3553" s="32"/>
      <c r="R3553" s="32">
        <v>0</v>
      </c>
      <c r="S3553" s="32"/>
    </row>
    <row r="3554" spans="2:19">
      <c r="B3554" s="5">
        <v>1986</v>
      </c>
      <c r="C3554" s="32"/>
      <c r="D3554" s="32"/>
      <c r="E3554" s="32"/>
      <c r="F3554" s="32"/>
      <c r="G3554" s="32"/>
      <c r="H3554" s="32"/>
      <c r="I3554" s="32"/>
      <c r="J3554" s="32"/>
      <c r="K3554" s="32"/>
      <c r="L3554" s="32"/>
      <c r="M3554" s="32"/>
      <c r="N3554" s="32"/>
      <c r="O3554" s="32"/>
      <c r="P3554" s="32"/>
      <c r="Q3554" s="32"/>
      <c r="R3554" s="32">
        <v>0</v>
      </c>
      <c r="S3554" s="32"/>
    </row>
    <row r="3555" spans="2:19">
      <c r="B3555" s="5">
        <v>1985</v>
      </c>
      <c r="C3555" s="32"/>
      <c r="D3555" s="32"/>
      <c r="E3555" s="32"/>
      <c r="F3555" s="32"/>
      <c r="G3555" s="32"/>
      <c r="H3555" s="32"/>
      <c r="I3555" s="32"/>
      <c r="J3555" s="32"/>
      <c r="K3555" s="32"/>
      <c r="L3555" s="32"/>
      <c r="M3555" s="32"/>
      <c r="N3555" s="32"/>
      <c r="O3555" s="32"/>
      <c r="P3555" s="32"/>
      <c r="Q3555" s="32"/>
      <c r="R3555" s="32">
        <v>0</v>
      </c>
      <c r="S3555" s="32"/>
    </row>
    <row r="3556" spans="2:19">
      <c r="B3556" s="5">
        <v>1984</v>
      </c>
      <c r="C3556" s="32"/>
      <c r="D3556" s="32"/>
      <c r="E3556" s="32"/>
      <c r="F3556" s="32"/>
      <c r="G3556" s="32"/>
      <c r="H3556" s="32"/>
      <c r="I3556" s="32"/>
      <c r="J3556" s="32"/>
      <c r="K3556" s="32"/>
      <c r="L3556" s="32"/>
      <c r="M3556" s="32"/>
      <c r="N3556" s="32"/>
      <c r="O3556" s="32"/>
      <c r="P3556" s="32"/>
      <c r="Q3556" s="32"/>
      <c r="R3556" s="32">
        <v>0</v>
      </c>
      <c r="S3556" s="32"/>
    </row>
    <row r="3557" spans="2:19">
      <c r="B3557" s="5">
        <v>1983</v>
      </c>
      <c r="C3557" s="32"/>
      <c r="D3557" s="32"/>
      <c r="E3557" s="32"/>
      <c r="F3557" s="32"/>
      <c r="G3557" s="32"/>
      <c r="H3557" s="32"/>
      <c r="I3557" s="32"/>
      <c r="J3557" s="32"/>
      <c r="K3557" s="32"/>
      <c r="L3557" s="32"/>
      <c r="M3557" s="32"/>
      <c r="N3557" s="32"/>
      <c r="O3557" s="32"/>
      <c r="P3557" s="32"/>
      <c r="Q3557" s="32"/>
      <c r="R3557" s="32">
        <v>0</v>
      </c>
      <c r="S3557" s="32"/>
    </row>
    <row r="3558" spans="2:19">
      <c r="B3558" s="5">
        <v>1982</v>
      </c>
      <c r="C3558" s="32"/>
      <c r="D3558" s="32"/>
      <c r="E3558" s="32"/>
      <c r="F3558" s="32"/>
      <c r="G3558" s="32"/>
      <c r="H3558" s="32"/>
      <c r="I3558" s="32"/>
      <c r="J3558" s="32"/>
      <c r="K3558" s="32"/>
      <c r="L3558" s="32"/>
      <c r="M3558" s="32"/>
      <c r="N3558" s="32"/>
      <c r="O3558" s="32"/>
      <c r="P3558" s="32"/>
      <c r="Q3558" s="32"/>
      <c r="R3558" s="32">
        <v>0</v>
      </c>
      <c r="S3558" s="32"/>
    </row>
    <row r="3559" spans="2:19">
      <c r="B3559" s="5">
        <v>1981</v>
      </c>
      <c r="C3559" s="32"/>
      <c r="D3559" s="32"/>
      <c r="E3559" s="32"/>
      <c r="F3559" s="32"/>
      <c r="G3559" s="32"/>
      <c r="H3559" s="32"/>
      <c r="I3559" s="32"/>
      <c r="J3559" s="32"/>
      <c r="K3559" s="32"/>
      <c r="L3559" s="32"/>
      <c r="M3559" s="32"/>
      <c r="N3559" s="32"/>
      <c r="O3559" s="32"/>
      <c r="P3559" s="32"/>
      <c r="Q3559" s="32"/>
      <c r="R3559" s="32">
        <v>0</v>
      </c>
      <c r="S3559" s="32"/>
    </row>
    <row r="3560" spans="2:19">
      <c r="B3560" s="5">
        <v>1980</v>
      </c>
      <c r="C3560" s="32"/>
      <c r="D3560" s="32"/>
      <c r="E3560" s="32"/>
      <c r="F3560" s="32"/>
      <c r="G3560" s="32"/>
      <c r="H3560" s="32"/>
      <c r="I3560" s="32"/>
      <c r="J3560" s="32"/>
      <c r="K3560" s="32"/>
      <c r="L3560" s="32"/>
      <c r="M3560" s="32"/>
      <c r="N3560" s="32"/>
      <c r="O3560" s="32"/>
      <c r="P3560" s="32"/>
      <c r="Q3560" s="32"/>
      <c r="R3560" s="32">
        <v>0</v>
      </c>
      <c r="S3560" s="32"/>
    </row>
    <row r="3561" spans="2:19">
      <c r="B3561" s="5">
        <v>1979</v>
      </c>
      <c r="C3561" s="32"/>
      <c r="D3561" s="32"/>
      <c r="E3561" s="32"/>
      <c r="F3561" s="32"/>
      <c r="G3561" s="32"/>
      <c r="H3561" s="32"/>
      <c r="I3561" s="32"/>
      <c r="J3561" s="32"/>
      <c r="K3561" s="32"/>
      <c r="L3561" s="32"/>
      <c r="M3561" s="32"/>
      <c r="N3561" s="32"/>
      <c r="O3561" s="32"/>
      <c r="P3561" s="32"/>
      <c r="Q3561" s="32"/>
      <c r="R3561" s="32">
        <v>0</v>
      </c>
      <c r="S3561" s="32"/>
    </row>
    <row r="3562" spans="2:19">
      <c r="B3562" s="5">
        <v>1978</v>
      </c>
      <c r="C3562" s="32"/>
      <c r="D3562" s="32"/>
      <c r="E3562" s="32"/>
      <c r="F3562" s="32"/>
      <c r="G3562" s="32"/>
      <c r="H3562" s="32"/>
      <c r="I3562" s="32"/>
      <c r="J3562" s="32"/>
      <c r="K3562" s="32"/>
      <c r="L3562" s="32"/>
      <c r="M3562" s="32"/>
      <c r="N3562" s="32"/>
      <c r="O3562" s="32"/>
      <c r="P3562" s="32"/>
      <c r="Q3562" s="32"/>
      <c r="R3562" s="32">
        <v>0</v>
      </c>
      <c r="S3562" s="32"/>
    </row>
    <row r="3563" spans="2:19">
      <c r="B3563" s="5">
        <v>1977</v>
      </c>
      <c r="C3563" s="32"/>
      <c r="D3563" s="32"/>
      <c r="E3563" s="32"/>
      <c r="F3563" s="32"/>
      <c r="G3563" s="32"/>
      <c r="H3563" s="32"/>
      <c r="I3563" s="32"/>
      <c r="J3563" s="32"/>
      <c r="K3563" s="32"/>
      <c r="L3563" s="32"/>
      <c r="M3563" s="32"/>
      <c r="N3563" s="32"/>
      <c r="O3563" s="32"/>
      <c r="P3563" s="32"/>
      <c r="Q3563" s="32"/>
      <c r="R3563" s="32">
        <v>0</v>
      </c>
      <c r="S3563" s="32"/>
    </row>
    <row r="3564" spans="2:19">
      <c r="B3564" s="5">
        <v>1976</v>
      </c>
      <c r="C3564" s="32"/>
      <c r="D3564" s="32"/>
      <c r="E3564" s="32"/>
      <c r="F3564" s="32"/>
      <c r="G3564" s="32"/>
      <c r="H3564" s="32"/>
      <c r="I3564" s="32"/>
      <c r="J3564" s="32"/>
      <c r="K3564" s="32"/>
      <c r="L3564" s="32"/>
      <c r="M3564" s="32"/>
      <c r="N3564" s="32"/>
      <c r="O3564" s="32"/>
      <c r="P3564" s="32"/>
      <c r="Q3564" s="32"/>
      <c r="R3564" s="32">
        <v>0</v>
      </c>
      <c r="S3564" s="32"/>
    </row>
    <row r="3565" spans="2:19">
      <c r="B3565" s="5">
        <v>1975</v>
      </c>
      <c r="C3565" s="32"/>
      <c r="D3565" s="32"/>
      <c r="E3565" s="32"/>
      <c r="F3565" s="32"/>
      <c r="G3565" s="32"/>
      <c r="H3565" s="32"/>
      <c r="I3565" s="32"/>
      <c r="J3565" s="32"/>
      <c r="K3565" s="32"/>
      <c r="L3565" s="32"/>
      <c r="M3565" s="32"/>
      <c r="N3565" s="32"/>
      <c r="O3565" s="32"/>
      <c r="P3565" s="32"/>
      <c r="Q3565" s="32"/>
      <c r="R3565" s="32">
        <v>0</v>
      </c>
      <c r="S3565" s="32"/>
    </row>
    <row r="3566" spans="2:19">
      <c r="B3566" s="5">
        <v>1974</v>
      </c>
      <c r="C3566" s="32"/>
      <c r="D3566" s="32"/>
      <c r="E3566" s="32"/>
      <c r="F3566" s="32"/>
      <c r="G3566" s="32"/>
      <c r="H3566" s="32"/>
      <c r="I3566" s="32"/>
      <c r="J3566" s="32"/>
      <c r="K3566" s="32"/>
      <c r="L3566" s="32"/>
      <c r="M3566" s="32"/>
      <c r="N3566" s="32"/>
      <c r="O3566" s="32"/>
      <c r="P3566" s="32"/>
      <c r="Q3566" s="32"/>
      <c r="R3566" s="32">
        <v>0</v>
      </c>
      <c r="S3566" s="32"/>
    </row>
    <row r="3567" spans="2:19">
      <c r="B3567" s="5">
        <v>1973</v>
      </c>
      <c r="C3567" s="32"/>
      <c r="D3567" s="32"/>
      <c r="E3567" s="32"/>
      <c r="F3567" s="32"/>
      <c r="G3567" s="32"/>
      <c r="H3567" s="32"/>
      <c r="I3567" s="32"/>
      <c r="J3567" s="32"/>
      <c r="K3567" s="32"/>
      <c r="L3567" s="32"/>
      <c r="M3567" s="32"/>
      <c r="N3567" s="32"/>
      <c r="O3567" s="32"/>
      <c r="P3567" s="32"/>
      <c r="Q3567" s="32"/>
      <c r="R3567" s="32">
        <v>0</v>
      </c>
      <c r="S3567" s="32"/>
    </row>
    <row r="3568" spans="2:19">
      <c r="B3568" s="5">
        <v>1972</v>
      </c>
      <c r="C3568" s="32"/>
      <c r="D3568" s="32"/>
      <c r="E3568" s="32"/>
      <c r="F3568" s="32"/>
      <c r="G3568" s="32"/>
      <c r="H3568" s="32"/>
      <c r="I3568" s="32"/>
      <c r="J3568" s="32"/>
      <c r="K3568" s="32"/>
      <c r="L3568" s="32"/>
      <c r="M3568" s="32"/>
      <c r="N3568" s="32"/>
      <c r="O3568" s="32"/>
      <c r="P3568" s="32"/>
      <c r="Q3568" s="32"/>
      <c r="R3568" s="32">
        <v>0</v>
      </c>
      <c r="S3568" s="32"/>
    </row>
    <row r="3569" spans="2:19">
      <c r="B3569" s="5">
        <v>1971</v>
      </c>
      <c r="C3569" s="32"/>
      <c r="D3569" s="32"/>
      <c r="E3569" s="32"/>
      <c r="F3569" s="32"/>
      <c r="G3569" s="32"/>
      <c r="H3569" s="32"/>
      <c r="I3569" s="32"/>
      <c r="J3569" s="32"/>
      <c r="K3569" s="32"/>
      <c r="L3569" s="32"/>
      <c r="M3569" s="32"/>
      <c r="N3569" s="32"/>
      <c r="O3569" s="32"/>
      <c r="P3569" s="32"/>
      <c r="Q3569" s="32"/>
      <c r="R3569" s="32">
        <v>0</v>
      </c>
      <c r="S3569" s="32"/>
    </row>
    <row r="3570" spans="2:19">
      <c r="B3570" s="5">
        <v>1970</v>
      </c>
      <c r="C3570" s="32"/>
      <c r="D3570" s="32"/>
      <c r="E3570" s="32"/>
      <c r="F3570" s="32"/>
      <c r="G3570" s="32"/>
      <c r="H3570" s="32"/>
      <c r="I3570" s="32"/>
      <c r="J3570" s="32"/>
      <c r="K3570" s="32"/>
      <c r="L3570" s="32"/>
      <c r="M3570" s="32"/>
      <c r="N3570" s="32"/>
      <c r="O3570" s="32"/>
      <c r="P3570" s="32"/>
      <c r="Q3570" s="32"/>
      <c r="R3570" s="32">
        <v>0</v>
      </c>
      <c r="S3570" s="32"/>
    </row>
    <row r="3571" spans="2:19">
      <c r="B3571" s="5">
        <v>1969</v>
      </c>
      <c r="C3571" s="32"/>
      <c r="D3571" s="32"/>
      <c r="E3571" s="32"/>
      <c r="F3571" s="32"/>
      <c r="G3571" s="32"/>
      <c r="H3571" s="32"/>
      <c r="I3571" s="32"/>
      <c r="J3571" s="32"/>
      <c r="K3571" s="32"/>
      <c r="L3571" s="32"/>
      <c r="M3571" s="32"/>
      <c r="N3571" s="32"/>
      <c r="O3571" s="32"/>
      <c r="P3571" s="32"/>
      <c r="Q3571" s="32"/>
      <c r="R3571" s="32">
        <v>0</v>
      </c>
      <c r="S3571" s="32"/>
    </row>
    <row r="3572" spans="2:19">
      <c r="B3572" s="5">
        <v>1968</v>
      </c>
      <c r="C3572" s="32"/>
      <c r="D3572" s="32"/>
      <c r="E3572" s="32"/>
      <c r="F3572" s="32"/>
      <c r="G3572" s="32"/>
      <c r="H3572" s="32"/>
      <c r="I3572" s="32"/>
      <c r="J3572" s="32"/>
      <c r="K3572" s="32"/>
      <c r="L3572" s="32"/>
      <c r="M3572" s="32"/>
      <c r="N3572" s="32"/>
      <c r="O3572" s="32"/>
      <c r="P3572" s="32"/>
      <c r="Q3572" s="32"/>
      <c r="R3572" s="32">
        <v>0</v>
      </c>
      <c r="S3572" s="32"/>
    </row>
    <row r="3573" spans="2:19">
      <c r="B3573" s="5">
        <v>1967</v>
      </c>
      <c r="C3573" s="32"/>
      <c r="D3573" s="32"/>
      <c r="E3573" s="32"/>
      <c r="F3573" s="32"/>
      <c r="G3573" s="32"/>
      <c r="H3573" s="32"/>
      <c r="I3573" s="32"/>
      <c r="J3573" s="32"/>
      <c r="K3573" s="32"/>
      <c r="L3573" s="32"/>
      <c r="M3573" s="32"/>
      <c r="N3573" s="32"/>
      <c r="O3573" s="32"/>
      <c r="P3573" s="32"/>
      <c r="Q3573" s="32"/>
      <c r="R3573" s="32">
        <v>0</v>
      </c>
      <c r="S3573" s="32"/>
    </row>
    <row r="3574" spans="2:19">
      <c r="B3574" s="5">
        <v>1966</v>
      </c>
      <c r="C3574" s="32"/>
      <c r="D3574" s="32"/>
      <c r="E3574" s="32"/>
      <c r="F3574" s="32"/>
      <c r="G3574" s="32"/>
      <c r="H3574" s="32"/>
      <c r="I3574" s="32"/>
      <c r="J3574" s="32"/>
      <c r="K3574" s="32"/>
      <c r="L3574" s="32"/>
      <c r="M3574" s="32"/>
      <c r="N3574" s="32"/>
      <c r="O3574" s="32"/>
      <c r="P3574" s="32"/>
      <c r="Q3574" s="32"/>
      <c r="R3574" s="32">
        <v>0</v>
      </c>
      <c r="S3574" s="32"/>
    </row>
    <row r="3575" spans="2:19">
      <c r="B3575" s="5">
        <v>1965</v>
      </c>
      <c r="C3575" s="32"/>
      <c r="D3575" s="32"/>
      <c r="E3575" s="32"/>
      <c r="F3575" s="32"/>
      <c r="G3575" s="32"/>
      <c r="H3575" s="32"/>
      <c r="I3575" s="32"/>
      <c r="J3575" s="32"/>
      <c r="K3575" s="32"/>
      <c r="L3575" s="32"/>
      <c r="M3575" s="32"/>
      <c r="N3575" s="32"/>
      <c r="O3575" s="32"/>
      <c r="P3575" s="32"/>
      <c r="Q3575" s="32"/>
      <c r="R3575" s="32">
        <v>0</v>
      </c>
      <c r="S3575" s="32"/>
    </row>
    <row r="3576" spans="2:19">
      <c r="B3576" s="5">
        <v>1964</v>
      </c>
      <c r="C3576" s="32"/>
      <c r="D3576" s="32"/>
      <c r="E3576" s="32"/>
      <c r="F3576" s="32"/>
      <c r="G3576" s="32"/>
      <c r="H3576" s="32"/>
      <c r="I3576" s="32"/>
      <c r="J3576" s="32"/>
      <c r="K3576" s="32"/>
      <c r="L3576" s="32"/>
      <c r="M3576" s="32"/>
      <c r="N3576" s="32"/>
      <c r="O3576" s="32"/>
      <c r="P3576" s="32"/>
      <c r="Q3576" s="32"/>
      <c r="R3576" s="32">
        <v>0</v>
      </c>
      <c r="S3576" s="32"/>
    </row>
    <row r="3577" spans="2:19">
      <c r="B3577" s="5">
        <v>1963</v>
      </c>
      <c r="C3577" s="32"/>
      <c r="D3577" s="32"/>
      <c r="E3577" s="32"/>
      <c r="F3577" s="32"/>
      <c r="G3577" s="32"/>
      <c r="H3577" s="32"/>
      <c r="I3577" s="32"/>
      <c r="J3577" s="32"/>
      <c r="K3577" s="32"/>
      <c r="L3577" s="32"/>
      <c r="M3577" s="32"/>
      <c r="N3577" s="32"/>
      <c r="O3577" s="32"/>
      <c r="P3577" s="32"/>
      <c r="Q3577" s="32"/>
      <c r="R3577" s="32">
        <v>0</v>
      </c>
      <c r="S3577" s="32"/>
    </row>
    <row r="3578" spans="2:19">
      <c r="B3578" s="5">
        <v>1962</v>
      </c>
      <c r="C3578" s="32"/>
      <c r="D3578" s="32"/>
      <c r="E3578" s="32"/>
      <c r="F3578" s="32"/>
      <c r="G3578" s="32"/>
      <c r="H3578" s="32"/>
      <c r="I3578" s="32"/>
      <c r="J3578" s="32"/>
      <c r="K3578" s="32"/>
      <c r="L3578" s="32"/>
      <c r="M3578" s="32"/>
      <c r="N3578" s="32"/>
      <c r="O3578" s="32"/>
      <c r="P3578" s="32"/>
      <c r="Q3578" s="32"/>
      <c r="R3578" s="32">
        <v>0</v>
      </c>
      <c r="S3578" s="32"/>
    </row>
    <row r="3579" spans="2:19">
      <c r="B3579" s="5">
        <v>1961</v>
      </c>
      <c r="C3579" s="32"/>
      <c r="D3579" s="32"/>
      <c r="E3579" s="32"/>
      <c r="F3579" s="32"/>
      <c r="G3579" s="32"/>
      <c r="H3579" s="32"/>
      <c r="I3579" s="32"/>
      <c r="J3579" s="32"/>
      <c r="K3579" s="32"/>
      <c r="L3579" s="32"/>
      <c r="M3579" s="32"/>
      <c r="N3579" s="32"/>
      <c r="O3579" s="32"/>
      <c r="P3579" s="32"/>
      <c r="Q3579" s="32"/>
      <c r="R3579" s="32">
        <v>0</v>
      </c>
      <c r="S3579" s="32"/>
    </row>
    <row r="3580" spans="2:19">
      <c r="B3580" s="5">
        <v>1960</v>
      </c>
      <c r="C3580" s="32"/>
      <c r="D3580" s="32"/>
      <c r="E3580" s="32"/>
      <c r="F3580" s="32"/>
      <c r="G3580" s="32"/>
      <c r="H3580" s="32"/>
      <c r="I3580" s="32"/>
      <c r="J3580" s="32"/>
      <c r="K3580" s="32"/>
      <c r="L3580" s="32"/>
      <c r="M3580" s="32"/>
      <c r="N3580" s="32"/>
      <c r="O3580" s="32"/>
      <c r="P3580" s="32"/>
      <c r="Q3580" s="32"/>
      <c r="R3580" s="32">
        <v>0</v>
      </c>
      <c r="S3580" s="32"/>
    </row>
    <row r="3581" spans="2:19">
      <c r="B3581" s="5">
        <v>1959</v>
      </c>
      <c r="C3581" s="32"/>
      <c r="D3581" s="32"/>
      <c r="E3581" s="32"/>
      <c r="F3581" s="32"/>
      <c r="G3581" s="32"/>
      <c r="H3581" s="32"/>
      <c r="I3581" s="32"/>
      <c r="J3581" s="32"/>
      <c r="K3581" s="32"/>
      <c r="L3581" s="32"/>
      <c r="M3581" s="32"/>
      <c r="N3581" s="32"/>
      <c r="O3581" s="32"/>
      <c r="P3581" s="32"/>
      <c r="Q3581" s="32"/>
      <c r="R3581" s="32">
        <v>0</v>
      </c>
      <c r="S3581" s="32"/>
    </row>
    <row r="3582" spans="2:19">
      <c r="B3582" s="5">
        <v>1958</v>
      </c>
      <c r="C3582" s="32"/>
      <c r="D3582" s="32"/>
      <c r="E3582" s="32"/>
      <c r="F3582" s="32"/>
      <c r="G3582" s="32"/>
      <c r="H3582" s="32"/>
      <c r="I3582" s="32"/>
      <c r="J3582" s="32"/>
      <c r="K3582" s="32"/>
      <c r="L3582" s="32"/>
      <c r="M3582" s="32"/>
      <c r="N3582" s="32"/>
      <c r="O3582" s="32"/>
      <c r="P3582" s="32"/>
      <c r="Q3582" s="32"/>
      <c r="R3582" s="32">
        <v>0</v>
      </c>
      <c r="S3582" s="32"/>
    </row>
    <row r="3583" spans="2:19">
      <c r="B3583" s="5">
        <v>1957</v>
      </c>
      <c r="C3583" s="32"/>
      <c r="D3583" s="32"/>
      <c r="E3583" s="32"/>
      <c r="F3583" s="32"/>
      <c r="G3583" s="32"/>
      <c r="H3583" s="32"/>
      <c r="I3583" s="32"/>
      <c r="J3583" s="32"/>
      <c r="K3583" s="32"/>
      <c r="L3583" s="32"/>
      <c r="M3583" s="32"/>
      <c r="N3583" s="32"/>
      <c r="O3583" s="32"/>
      <c r="P3583" s="32"/>
      <c r="Q3583" s="32"/>
      <c r="R3583" s="32">
        <v>0</v>
      </c>
      <c r="S3583" s="32"/>
    </row>
    <row r="3584" spans="2:19">
      <c r="B3584" s="5">
        <v>1956</v>
      </c>
      <c r="C3584" s="32"/>
      <c r="D3584" s="32"/>
      <c r="E3584" s="32"/>
      <c r="F3584" s="32"/>
      <c r="G3584" s="32"/>
      <c r="H3584" s="32"/>
      <c r="I3584" s="32"/>
      <c r="J3584" s="32"/>
      <c r="K3584" s="32"/>
      <c r="L3584" s="32"/>
      <c r="M3584" s="32"/>
      <c r="N3584" s="32"/>
      <c r="O3584" s="32"/>
      <c r="P3584" s="32"/>
      <c r="Q3584" s="32"/>
      <c r="R3584" s="32">
        <v>0</v>
      </c>
      <c r="S3584" s="32"/>
    </row>
    <row r="3585" spans="2:19">
      <c r="B3585" s="5">
        <v>1955</v>
      </c>
      <c r="C3585" s="32"/>
      <c r="D3585" s="32"/>
      <c r="E3585" s="32"/>
      <c r="F3585" s="32"/>
      <c r="G3585" s="32"/>
      <c r="H3585" s="32"/>
      <c r="I3585" s="32"/>
      <c r="J3585" s="32"/>
      <c r="K3585" s="32"/>
      <c r="L3585" s="32"/>
      <c r="M3585" s="32"/>
      <c r="N3585" s="32"/>
      <c r="O3585" s="32"/>
      <c r="P3585" s="32"/>
      <c r="Q3585" s="32"/>
      <c r="R3585" s="32">
        <v>0</v>
      </c>
      <c r="S3585" s="32"/>
    </row>
    <row r="3586" spans="2:19">
      <c r="B3586" s="5">
        <v>1954</v>
      </c>
      <c r="C3586" s="32"/>
      <c r="D3586" s="32"/>
      <c r="E3586" s="32"/>
      <c r="F3586" s="32"/>
      <c r="G3586" s="32"/>
      <c r="H3586" s="32"/>
      <c r="I3586" s="32"/>
      <c r="J3586" s="32"/>
      <c r="K3586" s="32"/>
      <c r="L3586" s="32"/>
      <c r="M3586" s="32"/>
      <c r="N3586" s="32"/>
      <c r="O3586" s="32"/>
      <c r="P3586" s="32"/>
      <c r="Q3586" s="32"/>
      <c r="R3586" s="32">
        <v>0</v>
      </c>
      <c r="S3586" s="32"/>
    </row>
    <row r="3587" spans="2:19">
      <c r="B3587" s="5">
        <v>1953</v>
      </c>
      <c r="C3587" s="32"/>
      <c r="D3587" s="32"/>
      <c r="E3587" s="32"/>
      <c r="F3587" s="32"/>
      <c r="G3587" s="32"/>
      <c r="H3587" s="32"/>
      <c r="I3587" s="32"/>
      <c r="J3587" s="32"/>
      <c r="K3587" s="32"/>
      <c r="L3587" s="32"/>
      <c r="M3587" s="32"/>
      <c r="N3587" s="32"/>
      <c r="O3587" s="32"/>
      <c r="P3587" s="32"/>
      <c r="Q3587" s="32"/>
      <c r="R3587" s="32">
        <v>0</v>
      </c>
      <c r="S3587" s="32"/>
    </row>
    <row r="3588" spans="2:19">
      <c r="B3588" s="5">
        <v>1952</v>
      </c>
      <c r="C3588" s="32"/>
      <c r="D3588" s="32"/>
      <c r="E3588" s="32"/>
      <c r="F3588" s="32"/>
      <c r="G3588" s="32"/>
      <c r="H3588" s="32"/>
      <c r="I3588" s="32"/>
      <c r="J3588" s="32"/>
      <c r="K3588" s="32"/>
      <c r="L3588" s="32"/>
      <c r="M3588" s="32"/>
      <c r="N3588" s="32"/>
      <c r="O3588" s="32"/>
      <c r="P3588" s="32"/>
      <c r="Q3588" s="32"/>
      <c r="R3588" s="32">
        <v>0</v>
      </c>
      <c r="S3588" s="32"/>
    </row>
    <row r="3589" spans="2:19">
      <c r="B3589" s="5">
        <v>1951</v>
      </c>
      <c r="C3589" s="32"/>
      <c r="D3589" s="32"/>
      <c r="E3589" s="32"/>
      <c r="F3589" s="32"/>
      <c r="G3589" s="32"/>
      <c r="H3589" s="32"/>
      <c r="I3589" s="32"/>
      <c r="J3589" s="32"/>
      <c r="K3589" s="32"/>
      <c r="L3589" s="32"/>
      <c r="M3589" s="32"/>
      <c r="N3589" s="32"/>
      <c r="O3589" s="32"/>
      <c r="P3589" s="32"/>
      <c r="Q3589" s="32"/>
      <c r="R3589" s="32">
        <v>0</v>
      </c>
      <c r="S3589" s="32"/>
    </row>
    <row r="3590" spans="2:19">
      <c r="B3590" s="5">
        <v>1950</v>
      </c>
      <c r="C3590" s="32"/>
      <c r="D3590" s="32"/>
      <c r="E3590" s="32"/>
      <c r="F3590" s="32"/>
      <c r="G3590" s="32"/>
      <c r="H3590" s="32"/>
      <c r="I3590" s="32"/>
      <c r="J3590" s="32"/>
      <c r="K3590" s="32"/>
      <c r="L3590" s="32"/>
      <c r="M3590" s="32"/>
      <c r="N3590" s="32"/>
      <c r="O3590" s="32"/>
      <c r="P3590" s="32"/>
      <c r="Q3590" s="32"/>
      <c r="R3590" s="32">
        <v>0</v>
      </c>
      <c r="S3590" s="32"/>
    </row>
    <row r="3591" spans="2:19">
      <c r="B3591" s="5">
        <v>1949</v>
      </c>
      <c r="C3591" s="32"/>
      <c r="D3591" s="32"/>
      <c r="E3591" s="32"/>
      <c r="F3591" s="32"/>
      <c r="G3591" s="32"/>
      <c r="H3591" s="32"/>
      <c r="I3591" s="32"/>
      <c r="J3591" s="32"/>
      <c r="K3591" s="32"/>
      <c r="L3591" s="32"/>
      <c r="M3591" s="32"/>
      <c r="N3591" s="32"/>
      <c r="O3591" s="32"/>
      <c r="P3591" s="32"/>
      <c r="Q3591" s="32"/>
      <c r="R3591" s="32">
        <v>0</v>
      </c>
      <c r="S3591" s="32"/>
    </row>
    <row r="3592" spans="2:19">
      <c r="B3592" s="5">
        <v>1948</v>
      </c>
      <c r="C3592" s="32"/>
      <c r="D3592" s="32"/>
      <c r="E3592" s="32"/>
      <c r="F3592" s="32"/>
      <c r="G3592" s="32"/>
      <c r="H3592" s="32"/>
      <c r="I3592" s="32"/>
      <c r="J3592" s="32"/>
      <c r="K3592" s="32"/>
      <c r="L3592" s="32"/>
      <c r="M3592" s="32"/>
      <c r="N3592" s="32"/>
      <c r="O3592" s="32"/>
      <c r="P3592" s="32"/>
      <c r="Q3592" s="32"/>
      <c r="R3592" s="32">
        <v>0</v>
      </c>
      <c r="S3592" s="32"/>
    </row>
    <row r="3593" spans="2:19">
      <c r="B3593" s="5">
        <v>1947</v>
      </c>
      <c r="C3593" s="32"/>
      <c r="D3593" s="32"/>
      <c r="E3593" s="32"/>
      <c r="F3593" s="32"/>
      <c r="G3593" s="32"/>
      <c r="H3593" s="32"/>
      <c r="I3593" s="32"/>
      <c r="J3593" s="32"/>
      <c r="K3593" s="32"/>
      <c r="L3593" s="32"/>
      <c r="M3593" s="32"/>
      <c r="N3593" s="32"/>
      <c r="O3593" s="32"/>
      <c r="P3593" s="32"/>
      <c r="Q3593" s="32"/>
      <c r="R3593" s="32">
        <v>0</v>
      </c>
      <c r="S3593" s="32"/>
    </row>
    <row r="3594" spans="2:19">
      <c r="B3594" s="5">
        <v>1946</v>
      </c>
      <c r="C3594" s="32"/>
      <c r="D3594" s="32"/>
      <c r="E3594" s="32"/>
      <c r="F3594" s="32"/>
      <c r="G3594" s="32"/>
      <c r="H3594" s="32"/>
      <c r="I3594" s="32"/>
      <c r="J3594" s="32"/>
      <c r="K3594" s="32"/>
      <c r="L3594" s="32"/>
      <c r="M3594" s="32"/>
      <c r="N3594" s="32"/>
      <c r="O3594" s="32"/>
      <c r="P3594" s="32"/>
      <c r="Q3594" s="32"/>
      <c r="R3594" s="32">
        <v>0</v>
      </c>
      <c r="S3594" s="32"/>
    </row>
    <row r="3595" spans="2:19">
      <c r="B3595" s="5">
        <v>1945</v>
      </c>
      <c r="C3595" s="32"/>
      <c r="D3595" s="32"/>
      <c r="E3595" s="32"/>
      <c r="F3595" s="32"/>
      <c r="G3595" s="32"/>
      <c r="H3595" s="32"/>
      <c r="I3595" s="32"/>
      <c r="J3595" s="32"/>
      <c r="K3595" s="32"/>
      <c r="L3595" s="32"/>
      <c r="M3595" s="32"/>
      <c r="N3595" s="32"/>
      <c r="O3595" s="32"/>
      <c r="P3595" s="32"/>
      <c r="Q3595" s="32"/>
      <c r="R3595" s="32">
        <v>0</v>
      </c>
      <c r="S3595" s="32"/>
    </row>
    <row r="3596" spans="2:19">
      <c r="B3596" s="5">
        <v>1944</v>
      </c>
      <c r="C3596" s="32"/>
      <c r="D3596" s="32"/>
      <c r="E3596" s="32"/>
      <c r="F3596" s="32"/>
      <c r="G3596" s="32"/>
      <c r="H3596" s="32"/>
      <c r="I3596" s="32"/>
      <c r="J3596" s="32"/>
      <c r="K3596" s="32"/>
      <c r="L3596" s="32"/>
      <c r="M3596" s="32"/>
      <c r="N3596" s="32"/>
      <c r="O3596" s="32"/>
      <c r="P3596" s="32"/>
      <c r="Q3596" s="32"/>
      <c r="R3596" s="32">
        <v>0</v>
      </c>
      <c r="S3596" s="32"/>
    </row>
    <row r="3597" spans="2:19">
      <c r="B3597" s="5">
        <v>1943</v>
      </c>
      <c r="C3597" s="32"/>
      <c r="D3597" s="32"/>
      <c r="E3597" s="32"/>
      <c r="F3597" s="32"/>
      <c r="G3597" s="32"/>
      <c r="H3597" s="32"/>
      <c r="I3597" s="32"/>
      <c r="J3597" s="32"/>
      <c r="K3597" s="32"/>
      <c r="L3597" s="32"/>
      <c r="M3597" s="32"/>
      <c r="N3597" s="32"/>
      <c r="O3597" s="32"/>
      <c r="P3597" s="32"/>
      <c r="Q3597" s="32"/>
      <c r="R3597" s="32">
        <v>0</v>
      </c>
      <c r="S3597" s="32"/>
    </row>
    <row r="3598" spans="2:19">
      <c r="B3598" s="5">
        <v>1942</v>
      </c>
      <c r="C3598" s="32"/>
      <c r="D3598" s="32"/>
      <c r="E3598" s="32"/>
      <c r="F3598" s="32"/>
      <c r="G3598" s="32"/>
      <c r="H3598" s="32"/>
      <c r="I3598" s="32"/>
      <c r="J3598" s="32"/>
      <c r="K3598" s="32"/>
      <c r="L3598" s="32"/>
      <c r="M3598" s="32"/>
      <c r="N3598" s="32"/>
      <c r="O3598" s="32"/>
      <c r="P3598" s="32"/>
      <c r="Q3598" s="32"/>
      <c r="R3598" s="32">
        <v>0</v>
      </c>
      <c r="S3598" s="32"/>
    </row>
    <row r="3599" spans="2:19">
      <c r="B3599" s="5">
        <v>1941</v>
      </c>
      <c r="C3599" s="32"/>
      <c r="D3599" s="32"/>
      <c r="E3599" s="32"/>
      <c r="F3599" s="32"/>
      <c r="G3599" s="32"/>
      <c r="H3599" s="32"/>
      <c r="I3599" s="32"/>
      <c r="J3599" s="32"/>
      <c r="K3599" s="32"/>
      <c r="L3599" s="32"/>
      <c r="M3599" s="32"/>
      <c r="N3599" s="32"/>
      <c r="O3599" s="32"/>
      <c r="P3599" s="32"/>
      <c r="Q3599" s="32"/>
      <c r="R3599" s="32">
        <v>0</v>
      </c>
      <c r="S3599" s="32"/>
    </row>
    <row r="3600" spans="2:19">
      <c r="B3600" s="5">
        <v>1940</v>
      </c>
      <c r="C3600" s="32"/>
      <c r="D3600" s="32"/>
      <c r="E3600" s="32"/>
      <c r="F3600" s="32"/>
      <c r="G3600" s="32"/>
      <c r="H3600" s="32"/>
      <c r="I3600" s="32"/>
      <c r="J3600" s="32"/>
      <c r="K3600" s="32"/>
      <c r="L3600" s="32"/>
      <c r="M3600" s="32"/>
      <c r="N3600" s="32"/>
      <c r="O3600" s="32"/>
      <c r="P3600" s="32"/>
      <c r="Q3600" s="32"/>
      <c r="R3600" s="32">
        <v>0</v>
      </c>
      <c r="S3600" s="32"/>
    </row>
    <row r="3601" spans="1:19">
      <c r="B3601" s="5">
        <v>1939</v>
      </c>
      <c r="C3601" s="32"/>
      <c r="D3601" s="32"/>
      <c r="E3601" s="32"/>
      <c r="F3601" s="32"/>
      <c r="G3601" s="32"/>
      <c r="H3601" s="32"/>
      <c r="I3601" s="32"/>
      <c r="J3601" s="32"/>
      <c r="K3601" s="32"/>
      <c r="L3601" s="32"/>
      <c r="M3601" s="32"/>
      <c r="N3601" s="32"/>
      <c r="O3601" s="32"/>
      <c r="P3601" s="32"/>
      <c r="Q3601" s="32"/>
      <c r="R3601" s="32">
        <v>0</v>
      </c>
      <c r="S3601" s="32"/>
    </row>
    <row r="3602" spans="1:19">
      <c r="B3602" s="5">
        <v>1938</v>
      </c>
      <c r="C3602" s="32"/>
      <c r="D3602" s="32"/>
      <c r="E3602" s="32"/>
      <c r="F3602" s="32"/>
      <c r="G3602" s="32"/>
      <c r="H3602" s="32"/>
      <c r="I3602" s="32"/>
      <c r="J3602" s="32"/>
      <c r="K3602" s="32"/>
      <c r="L3602" s="32"/>
      <c r="M3602" s="32"/>
      <c r="N3602" s="32"/>
      <c r="O3602" s="32"/>
      <c r="P3602" s="32"/>
      <c r="Q3602" s="32"/>
      <c r="R3602" s="32">
        <v>0</v>
      </c>
      <c r="S3602" s="32"/>
    </row>
    <row r="3603" spans="1:19">
      <c r="B3603" s="5">
        <v>1937</v>
      </c>
      <c r="C3603" s="32"/>
      <c r="D3603" s="32"/>
      <c r="E3603" s="32"/>
      <c r="F3603" s="32"/>
      <c r="G3603" s="32"/>
      <c r="H3603" s="32"/>
      <c r="I3603" s="32"/>
      <c r="J3603" s="32"/>
      <c r="K3603" s="32"/>
      <c r="L3603" s="32"/>
      <c r="M3603" s="32"/>
      <c r="N3603" s="32"/>
      <c r="O3603" s="32"/>
      <c r="P3603" s="32"/>
      <c r="Q3603" s="32"/>
      <c r="R3603" s="32">
        <v>0</v>
      </c>
      <c r="S3603" s="32"/>
    </row>
    <row r="3604" spans="1:19">
      <c r="B3604" s="5">
        <v>1936</v>
      </c>
      <c r="C3604" s="32"/>
      <c r="D3604" s="32"/>
      <c r="E3604" s="32"/>
      <c r="F3604" s="32"/>
      <c r="G3604" s="32"/>
      <c r="H3604" s="32"/>
      <c r="I3604" s="32"/>
      <c r="J3604" s="32"/>
      <c r="K3604" s="32"/>
      <c r="L3604" s="32"/>
      <c r="M3604" s="32"/>
      <c r="N3604" s="32"/>
      <c r="O3604" s="32"/>
      <c r="P3604" s="32"/>
      <c r="Q3604" s="32"/>
      <c r="R3604" s="32">
        <v>0</v>
      </c>
      <c r="S3604" s="32"/>
    </row>
    <row r="3605" spans="1:19">
      <c r="B3605" s="5">
        <v>1935</v>
      </c>
      <c r="C3605" s="32"/>
      <c r="D3605" s="32"/>
      <c r="E3605" s="32"/>
      <c r="F3605" s="32"/>
      <c r="G3605" s="32"/>
      <c r="H3605" s="32"/>
      <c r="I3605" s="32"/>
      <c r="J3605" s="32"/>
      <c r="K3605" s="32"/>
      <c r="L3605" s="32"/>
      <c r="M3605" s="32"/>
      <c r="N3605" s="32"/>
      <c r="O3605" s="32"/>
      <c r="P3605" s="32"/>
      <c r="Q3605" s="32"/>
      <c r="R3605" s="32">
        <v>0</v>
      </c>
      <c r="S3605" s="32"/>
    </row>
    <row r="3606" spans="1:19">
      <c r="B3606" s="5">
        <v>1934</v>
      </c>
      <c r="C3606" s="32"/>
      <c r="D3606" s="32"/>
      <c r="E3606" s="32"/>
      <c r="F3606" s="32"/>
      <c r="G3606" s="32"/>
      <c r="H3606" s="32"/>
      <c r="I3606" s="32"/>
      <c r="J3606" s="32"/>
      <c r="K3606" s="32"/>
      <c r="L3606" s="32"/>
      <c r="M3606" s="32"/>
      <c r="N3606" s="32"/>
      <c r="O3606" s="32"/>
      <c r="P3606" s="32"/>
      <c r="Q3606" s="32"/>
      <c r="R3606" s="32">
        <v>0</v>
      </c>
      <c r="S3606" s="32"/>
    </row>
    <row r="3607" spans="1:19">
      <c r="B3607" s="5">
        <v>1933</v>
      </c>
      <c r="C3607" s="32"/>
      <c r="D3607" s="32"/>
      <c r="E3607" s="32"/>
      <c r="F3607" s="32"/>
      <c r="G3607" s="32"/>
      <c r="H3607" s="32"/>
      <c r="I3607" s="32"/>
      <c r="J3607" s="32"/>
      <c r="K3607" s="32"/>
      <c r="L3607" s="32"/>
      <c r="M3607" s="32"/>
      <c r="N3607" s="32"/>
      <c r="O3607" s="32"/>
      <c r="P3607" s="32"/>
      <c r="Q3607" s="32"/>
      <c r="R3607" s="32">
        <v>0</v>
      </c>
      <c r="S3607" s="32"/>
    </row>
    <row r="3608" spans="1:19">
      <c r="B3608" s="5">
        <v>1932</v>
      </c>
      <c r="C3608" s="32"/>
      <c r="D3608" s="32"/>
      <c r="E3608" s="32"/>
      <c r="F3608" s="32"/>
      <c r="G3608" s="32"/>
      <c r="H3608" s="32"/>
      <c r="I3608" s="32"/>
      <c r="J3608" s="32"/>
      <c r="K3608" s="32"/>
      <c r="L3608" s="32"/>
      <c r="M3608" s="32"/>
      <c r="N3608" s="32"/>
      <c r="O3608" s="32"/>
      <c r="P3608" s="32"/>
      <c r="Q3608" s="32"/>
      <c r="R3608" s="32">
        <v>0</v>
      </c>
      <c r="S3608" s="32"/>
    </row>
    <row r="3609" spans="1:19">
      <c r="B3609" s="5">
        <v>1931</v>
      </c>
      <c r="C3609" s="32"/>
      <c r="D3609" s="32"/>
      <c r="E3609" s="32"/>
      <c r="F3609" s="32"/>
      <c r="G3609" s="32"/>
      <c r="H3609" s="32"/>
      <c r="I3609" s="32"/>
      <c r="J3609" s="32"/>
      <c r="K3609" s="32"/>
      <c r="L3609" s="32"/>
      <c r="M3609" s="32"/>
      <c r="N3609" s="32"/>
      <c r="O3609" s="32"/>
      <c r="P3609" s="32"/>
      <c r="Q3609" s="32"/>
      <c r="R3609" s="32">
        <v>0</v>
      </c>
      <c r="S3609" s="32"/>
    </row>
    <row r="3610" spans="1:19">
      <c r="B3610" s="5">
        <v>1930</v>
      </c>
      <c r="C3610" s="32"/>
      <c r="D3610" s="32"/>
      <c r="E3610" s="32"/>
      <c r="F3610" s="32"/>
      <c r="G3610" s="32"/>
      <c r="H3610" s="32"/>
      <c r="I3610" s="32"/>
      <c r="J3610" s="32"/>
      <c r="K3610" s="32"/>
      <c r="L3610" s="32"/>
      <c r="M3610" s="32"/>
      <c r="N3610" s="32"/>
      <c r="O3610" s="32"/>
      <c r="P3610" s="32"/>
      <c r="Q3610" s="32"/>
      <c r="R3610" s="32">
        <v>0</v>
      </c>
      <c r="S3610" s="32"/>
    </row>
    <row r="3611" spans="1:19">
      <c r="A3611" s="54" t="s">
        <v>140</v>
      </c>
      <c r="B3611" s="6" t="s">
        <v>10</v>
      </c>
      <c r="C3611" s="10">
        <f>SUM(C3534:C3610)</f>
        <v>0</v>
      </c>
      <c r="D3611" s="10">
        <f>SUM(D3533:D3610)</f>
        <v>0</v>
      </c>
      <c r="E3611" s="10">
        <f>SUM(E3532:E3610)</f>
        <v>0</v>
      </c>
      <c r="F3611" s="10">
        <f>SUM(F3531:F3610)</f>
        <v>0</v>
      </c>
      <c r="G3611" s="10">
        <f>SUM(G3530:G3610)</f>
        <v>0</v>
      </c>
      <c r="H3611" s="10">
        <f t="shared" ref="H3611:M3611" si="32">SUM(H3524:H3610)</f>
        <v>0</v>
      </c>
      <c r="I3611" s="10">
        <f t="shared" si="32"/>
        <v>0</v>
      </c>
      <c r="J3611" s="10">
        <f t="shared" si="32"/>
        <v>0</v>
      </c>
      <c r="K3611" s="10">
        <f t="shared" si="32"/>
        <v>0</v>
      </c>
      <c r="L3611" s="10">
        <f t="shared" si="32"/>
        <v>0</v>
      </c>
      <c r="M3611" s="10">
        <f t="shared" si="32"/>
        <v>0</v>
      </c>
      <c r="N3611" s="10">
        <f>SUM(N3519:N3610)</f>
        <v>0</v>
      </c>
      <c r="O3611" s="10">
        <f>SUM(O3519:O3610)</f>
        <v>0</v>
      </c>
      <c r="P3611" s="10">
        <f>SUM(P3519:P3610)</f>
        <v>0</v>
      </c>
      <c r="Q3611" s="10">
        <f>SUM(Q3519:Q3610)</f>
        <v>0</v>
      </c>
      <c r="R3611" s="10">
        <f>SUM(R3518:R3610)</f>
        <v>0</v>
      </c>
      <c r="S3611" s="10">
        <f>SUM(S3518:S3610)</f>
        <v>0</v>
      </c>
    </row>
    <row r="3612" spans="1:19">
      <c r="A3612" s="55"/>
      <c r="B3612" s="6"/>
      <c r="C3612" s="7"/>
      <c r="D3612" s="7"/>
      <c r="E3612" s="7"/>
      <c r="F3612" s="7"/>
      <c r="G3612" s="7"/>
      <c r="H3612" s="7"/>
      <c r="I3612" s="7"/>
      <c r="J3612" s="7"/>
      <c r="K3612" s="7"/>
      <c r="L3612" s="7"/>
      <c r="M3612" s="9"/>
    </row>
    <row r="3613" spans="1:19">
      <c r="A3613" s="56" t="s">
        <v>141</v>
      </c>
      <c r="B3613" s="5">
        <v>2022</v>
      </c>
      <c r="C3613" s="31"/>
      <c r="D3613" s="31"/>
      <c r="E3613" s="31"/>
      <c r="F3613" s="31"/>
      <c r="G3613" s="31"/>
      <c r="H3613" s="31"/>
      <c r="I3613" s="31"/>
      <c r="J3613" s="31"/>
      <c r="K3613" s="31"/>
      <c r="L3613" s="31"/>
      <c r="M3613" s="31"/>
      <c r="N3613" s="31"/>
      <c r="O3613" s="31"/>
      <c r="P3613" s="31"/>
      <c r="Q3613" s="31"/>
      <c r="R3613" s="53"/>
      <c r="S3613" s="32"/>
    </row>
    <row r="3614" spans="1:19">
      <c r="A3614" s="33"/>
      <c r="B3614" s="5">
        <v>2021</v>
      </c>
      <c r="C3614" s="31"/>
      <c r="D3614" s="31"/>
      <c r="E3614" s="31"/>
      <c r="F3614" s="31"/>
      <c r="G3614" s="31"/>
      <c r="H3614" s="31"/>
      <c r="I3614" s="31"/>
      <c r="J3614" s="31"/>
      <c r="K3614" s="31"/>
      <c r="L3614" s="31"/>
      <c r="M3614" s="31"/>
      <c r="N3614" s="31"/>
      <c r="O3614" s="31"/>
      <c r="P3614" s="31"/>
      <c r="Q3614" s="31"/>
      <c r="R3614" s="32">
        <v>0</v>
      </c>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4" t="s">
        <v>141</v>
      </c>
      <c r="B3706" s="6" t="s">
        <v>10</v>
      </c>
      <c r="C3706" s="10">
        <f>SUM(C3629:C3705)</f>
        <v>0</v>
      </c>
      <c r="D3706" s="10">
        <f>SUM(D3628:D3705)</f>
        <v>0</v>
      </c>
      <c r="E3706" s="10">
        <f>SUM(E3627:E3705)</f>
        <v>0</v>
      </c>
      <c r="F3706" s="10">
        <f>SUM(F3626:F3705)</f>
        <v>0</v>
      </c>
      <c r="G3706" s="10">
        <f>SUM(G3625:G3705)</f>
        <v>0</v>
      </c>
      <c r="H3706" s="10">
        <f t="shared" ref="H3706:M3706" si="33">SUM(H3619:H3705)</f>
        <v>0</v>
      </c>
      <c r="I3706" s="10">
        <f t="shared" si="33"/>
        <v>0</v>
      </c>
      <c r="J3706" s="10">
        <f t="shared" si="33"/>
        <v>0</v>
      </c>
      <c r="K3706" s="10">
        <f t="shared" si="33"/>
        <v>0</v>
      </c>
      <c r="L3706" s="10">
        <f t="shared" si="33"/>
        <v>0</v>
      </c>
      <c r="M3706" s="10">
        <f t="shared" si="33"/>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2024-08-09T05:59:18Z</dcterms:modified>
</cp:coreProperties>
</file>